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jsack\Dropbox\Patrick\Selwyn vein gold project\Write up\Appendices\Actlabs\"/>
    </mc:Choice>
  </mc:AlternateContent>
  <bookViews>
    <workbookView xWindow="360" yWindow="60" windowWidth="17232" windowHeight="9276" tabRatio="794" activeTab="1"/>
  </bookViews>
  <sheets>
    <sheet name="Intro" sheetId="1" r:id="rId1"/>
    <sheet name="Modal Mineralogy" sheetId="25" r:id="rId2"/>
    <sheet name="Sheet7" sheetId="30" state="hidden" r:id="rId3"/>
    <sheet name="Size Distribution" sheetId="3" r:id="rId4"/>
    <sheet name="16PS-006-1" sheetId="43" r:id="rId5"/>
    <sheet name="16PS-006-1A" sheetId="36" r:id="rId6"/>
    <sheet name="16PS-006-1B" sheetId="33" r:id="rId7"/>
    <sheet name="PSG515-01-3136" sheetId="41" r:id="rId8"/>
    <sheet name="PSG515-01-3136A" sheetId="34" r:id="rId9"/>
    <sheet name="PSG515-01-3136B" sheetId="35" r:id="rId10"/>
  </sheets>
  <calcPr calcId="162913" calcMode="manual"/>
</workbook>
</file>

<file path=xl/calcChain.xml><?xml version="1.0" encoding="utf-8"?>
<calcChain xmlns="http://schemas.openxmlformats.org/spreadsheetml/2006/main">
  <c r="C111" i="30" l="1"/>
  <c r="H111" i="30"/>
  <c r="I111" i="30"/>
  <c r="D112" i="30"/>
  <c r="F112" i="30"/>
  <c r="G112" i="30"/>
  <c r="H112" i="30"/>
  <c r="M112" i="30"/>
  <c r="E113" i="30"/>
  <c r="D114" i="30"/>
  <c r="E114" i="30"/>
  <c r="F114" i="30"/>
  <c r="G114" i="30"/>
  <c r="H114" i="30"/>
  <c r="I114" i="30"/>
  <c r="J114" i="30"/>
  <c r="K114" i="30"/>
  <c r="L114" i="30"/>
  <c r="M114" i="30"/>
  <c r="C115" i="30"/>
  <c r="F115" i="30"/>
  <c r="G115" i="30"/>
  <c r="H115" i="30"/>
  <c r="I115" i="30"/>
  <c r="J115" i="30"/>
  <c r="K115" i="30"/>
  <c r="L115" i="30"/>
  <c r="D116" i="30"/>
  <c r="E116" i="30"/>
  <c r="J116" i="30"/>
  <c r="C117" i="30"/>
  <c r="D117" i="30"/>
  <c r="E117" i="30"/>
  <c r="F117" i="30"/>
  <c r="G117" i="30"/>
  <c r="L117" i="30"/>
  <c r="M117" i="30"/>
  <c r="D118" i="30"/>
  <c r="E118" i="30"/>
  <c r="F118" i="30"/>
  <c r="G118" i="30"/>
  <c r="H118" i="30"/>
  <c r="I118" i="30"/>
  <c r="J118" i="30"/>
  <c r="K118" i="30"/>
  <c r="L118" i="30"/>
  <c r="M118" i="30"/>
  <c r="C119" i="30"/>
  <c r="I119" i="30"/>
  <c r="D121" i="30"/>
  <c r="E121" i="30"/>
  <c r="H121" i="30"/>
  <c r="I121" i="30"/>
  <c r="J121" i="30"/>
  <c r="K121" i="30"/>
  <c r="L121" i="30"/>
  <c r="D122" i="30"/>
  <c r="E122" i="30"/>
  <c r="F122" i="30"/>
  <c r="G122" i="30"/>
  <c r="H122" i="30"/>
  <c r="I122" i="30"/>
  <c r="L122" i="30"/>
  <c r="M122" i="30"/>
  <c r="C123" i="30"/>
  <c r="F123" i="30"/>
  <c r="H123" i="30"/>
  <c r="I123" i="30"/>
  <c r="J123" i="30"/>
  <c r="M123" i="30"/>
  <c r="D124" i="30"/>
  <c r="E124" i="30"/>
  <c r="H124" i="30"/>
  <c r="J124" i="30"/>
  <c r="K124" i="30"/>
  <c r="L124" i="30"/>
  <c r="C125" i="30"/>
  <c r="D125" i="30"/>
  <c r="E125" i="30"/>
  <c r="F126" i="30"/>
  <c r="G126" i="30"/>
  <c r="M126" i="30"/>
  <c r="F127" i="30"/>
  <c r="G127" i="30"/>
  <c r="J127" i="30"/>
  <c r="K127" i="30"/>
  <c r="M127" i="30"/>
  <c r="D128" i="30"/>
  <c r="E128" i="30"/>
  <c r="G128" i="30"/>
  <c r="H128" i="30"/>
  <c r="I128" i="30"/>
  <c r="J128" i="30"/>
  <c r="L128" i="30"/>
  <c r="M128" i="30"/>
  <c r="C129" i="30"/>
  <c r="D129" i="30"/>
  <c r="E129" i="30"/>
  <c r="F129" i="30"/>
  <c r="G129" i="30"/>
  <c r="H129" i="30"/>
  <c r="I129" i="30"/>
  <c r="J129" i="30"/>
  <c r="L129" i="30"/>
  <c r="M129" i="30"/>
  <c r="C130" i="30"/>
  <c r="D130" i="30"/>
  <c r="E130" i="30"/>
  <c r="F130" i="30"/>
  <c r="G130" i="30"/>
  <c r="H130" i="30"/>
  <c r="I130" i="30"/>
  <c r="K130" i="30"/>
  <c r="L130" i="30"/>
  <c r="M130" i="30"/>
  <c r="G131" i="30"/>
  <c r="K131" i="30"/>
  <c r="C133" i="30"/>
  <c r="H133" i="30"/>
  <c r="I133" i="30"/>
  <c r="M133" i="30"/>
  <c r="J134" i="30"/>
  <c r="K134" i="30"/>
  <c r="L134" i="30"/>
  <c r="H135" i="30"/>
  <c r="J135" i="30"/>
  <c r="K135" i="30"/>
  <c r="L135" i="30"/>
  <c r="C137" i="30"/>
  <c r="D137" i="30"/>
  <c r="E137" i="30"/>
  <c r="F137" i="30"/>
  <c r="H137" i="30"/>
  <c r="I137" i="30"/>
  <c r="F138" i="30"/>
  <c r="C139" i="30"/>
  <c r="H139" i="30"/>
  <c r="I139" i="30"/>
  <c r="J139" i="30"/>
  <c r="K139" i="30"/>
  <c r="L139" i="30"/>
  <c r="C140" i="30"/>
  <c r="D140" i="30"/>
  <c r="E140" i="30"/>
  <c r="H140" i="30"/>
  <c r="I140" i="30"/>
  <c r="L140" i="30"/>
  <c r="C141" i="30"/>
  <c r="D141" i="30"/>
  <c r="E141" i="30"/>
  <c r="F141" i="30"/>
  <c r="G141" i="30"/>
  <c r="H141" i="30"/>
  <c r="I141" i="30"/>
  <c r="L141" i="30"/>
  <c r="M141" i="30"/>
  <c r="C142" i="30"/>
  <c r="D142" i="30"/>
  <c r="E142" i="30"/>
  <c r="F142" i="30"/>
  <c r="G142" i="30"/>
  <c r="H142" i="30"/>
  <c r="I142" i="30"/>
  <c r="J142" i="30"/>
  <c r="K142" i="30"/>
  <c r="L142" i="30"/>
  <c r="M142" i="30"/>
  <c r="F143" i="30"/>
  <c r="G143" i="30"/>
  <c r="I143" i="30"/>
  <c r="J143" i="30"/>
  <c r="L143" i="30"/>
  <c r="M143" i="30"/>
  <c r="D144" i="30"/>
  <c r="B112" i="30"/>
  <c r="B113" i="30"/>
  <c r="B114" i="30"/>
  <c r="B116" i="30"/>
  <c r="B117" i="30"/>
  <c r="B118" i="30"/>
  <c r="B120" i="30"/>
  <c r="B121" i="30"/>
  <c r="B122" i="30"/>
  <c r="B124" i="30"/>
  <c r="B125" i="30"/>
  <c r="B128" i="30"/>
  <c r="B129" i="30"/>
  <c r="B130" i="30"/>
  <c r="B132" i="30"/>
  <c r="B137" i="30"/>
  <c r="B140" i="30"/>
  <c r="B141" i="30"/>
  <c r="C39" i="30"/>
  <c r="D39" i="30"/>
  <c r="D111" i="30" s="1"/>
  <c r="E39" i="30"/>
  <c r="E111" i="30" s="1"/>
  <c r="F39" i="30"/>
  <c r="F111" i="30" s="1"/>
  <c r="G39" i="30"/>
  <c r="G111" i="30" s="1"/>
  <c r="H39" i="30"/>
  <c r="I39" i="30"/>
  <c r="J39" i="30"/>
  <c r="J111" i="30" s="1"/>
  <c r="K39" i="30"/>
  <c r="K111" i="30" s="1"/>
  <c r="L39" i="30"/>
  <c r="L111" i="30" s="1"/>
  <c r="M39" i="30"/>
  <c r="M111" i="30" s="1"/>
  <c r="C40" i="30"/>
  <c r="C112" i="30" s="1"/>
  <c r="D40" i="30"/>
  <c r="E40" i="30"/>
  <c r="E112" i="30" s="1"/>
  <c r="F40" i="30"/>
  <c r="G40" i="30"/>
  <c r="H40" i="30"/>
  <c r="I40" i="30"/>
  <c r="I112" i="30" s="1"/>
  <c r="J40" i="30"/>
  <c r="J112" i="30" s="1"/>
  <c r="K40" i="30"/>
  <c r="K112" i="30" s="1"/>
  <c r="L40" i="30"/>
  <c r="L112" i="30" s="1"/>
  <c r="M40" i="30"/>
  <c r="C41" i="30"/>
  <c r="C113" i="30" s="1"/>
  <c r="D41" i="30"/>
  <c r="D113" i="30" s="1"/>
  <c r="E41" i="30"/>
  <c r="F41" i="30"/>
  <c r="F113" i="30" s="1"/>
  <c r="G41" i="30"/>
  <c r="G113" i="30" s="1"/>
  <c r="H41" i="30"/>
  <c r="H113" i="30" s="1"/>
  <c r="I41" i="30"/>
  <c r="I113" i="30" s="1"/>
  <c r="J41" i="30"/>
  <c r="J113" i="30" s="1"/>
  <c r="K41" i="30"/>
  <c r="K113" i="30" s="1"/>
  <c r="L41" i="30"/>
  <c r="L113" i="30" s="1"/>
  <c r="M41" i="30"/>
  <c r="M113" i="30" s="1"/>
  <c r="C42" i="30"/>
  <c r="C114" i="30" s="1"/>
  <c r="D42" i="30"/>
  <c r="E42" i="30"/>
  <c r="F42" i="30"/>
  <c r="G42" i="30"/>
  <c r="H42" i="30"/>
  <c r="I42" i="30"/>
  <c r="J42" i="30"/>
  <c r="K42" i="30"/>
  <c r="L42" i="30"/>
  <c r="M42" i="30"/>
  <c r="C43" i="30"/>
  <c r="D43" i="30"/>
  <c r="D115" i="30" s="1"/>
  <c r="E43" i="30"/>
  <c r="E115" i="30" s="1"/>
  <c r="F43" i="30"/>
  <c r="G43" i="30"/>
  <c r="H43" i="30"/>
  <c r="I43" i="30"/>
  <c r="J43" i="30"/>
  <c r="K43" i="30"/>
  <c r="L43" i="30"/>
  <c r="M43" i="30"/>
  <c r="M115" i="30" s="1"/>
  <c r="C44" i="30"/>
  <c r="C116" i="30" s="1"/>
  <c r="D44" i="30"/>
  <c r="E44" i="30"/>
  <c r="F44" i="30"/>
  <c r="F116" i="30" s="1"/>
  <c r="G44" i="30"/>
  <c r="G116" i="30" s="1"/>
  <c r="H44" i="30"/>
  <c r="H116" i="30" s="1"/>
  <c r="I44" i="30"/>
  <c r="I116" i="30" s="1"/>
  <c r="J44" i="30"/>
  <c r="K44" i="30"/>
  <c r="K116" i="30" s="1"/>
  <c r="L44" i="30"/>
  <c r="L116" i="30" s="1"/>
  <c r="M44" i="30"/>
  <c r="M116" i="30" s="1"/>
  <c r="C45" i="30"/>
  <c r="D45" i="30"/>
  <c r="E45" i="30"/>
  <c r="F45" i="30"/>
  <c r="G45" i="30"/>
  <c r="H45" i="30"/>
  <c r="H117" i="30" s="1"/>
  <c r="I45" i="30"/>
  <c r="I117" i="30" s="1"/>
  <c r="J45" i="30"/>
  <c r="J117" i="30" s="1"/>
  <c r="K45" i="30"/>
  <c r="K117" i="30" s="1"/>
  <c r="L45" i="30"/>
  <c r="M45" i="30"/>
  <c r="C46" i="30"/>
  <c r="C118" i="30" s="1"/>
  <c r="D46" i="30"/>
  <c r="E46" i="30"/>
  <c r="F46" i="30"/>
  <c r="G46" i="30"/>
  <c r="H46" i="30"/>
  <c r="I46" i="30"/>
  <c r="J46" i="30"/>
  <c r="K46" i="30"/>
  <c r="L46" i="30"/>
  <c r="M46" i="30"/>
  <c r="C47" i="30"/>
  <c r="D47" i="30"/>
  <c r="D119" i="30" s="1"/>
  <c r="E47" i="30"/>
  <c r="E119" i="30" s="1"/>
  <c r="F47" i="30"/>
  <c r="F119" i="30" s="1"/>
  <c r="G47" i="30"/>
  <c r="G119" i="30" s="1"/>
  <c r="H47" i="30"/>
  <c r="H119" i="30" s="1"/>
  <c r="I47" i="30"/>
  <c r="J47" i="30"/>
  <c r="J119" i="30" s="1"/>
  <c r="K47" i="30"/>
  <c r="K119" i="30" s="1"/>
  <c r="L47" i="30"/>
  <c r="L119" i="30" s="1"/>
  <c r="M47" i="30"/>
  <c r="M119" i="30" s="1"/>
  <c r="C48" i="30"/>
  <c r="C120" i="30" s="1"/>
  <c r="D48" i="30"/>
  <c r="D120" i="30" s="1"/>
  <c r="E48" i="30"/>
  <c r="E120" i="30" s="1"/>
  <c r="F48" i="30"/>
  <c r="F120" i="30" s="1"/>
  <c r="G48" i="30"/>
  <c r="G120" i="30" s="1"/>
  <c r="H48" i="30"/>
  <c r="H120" i="30" s="1"/>
  <c r="I48" i="30"/>
  <c r="I120" i="30" s="1"/>
  <c r="J48" i="30"/>
  <c r="J120" i="30" s="1"/>
  <c r="K48" i="30"/>
  <c r="K120" i="30" s="1"/>
  <c r="L48" i="30"/>
  <c r="L120" i="30" s="1"/>
  <c r="M48" i="30"/>
  <c r="M120" i="30" s="1"/>
  <c r="C49" i="30"/>
  <c r="C121" i="30" s="1"/>
  <c r="D49" i="30"/>
  <c r="E49" i="30"/>
  <c r="F49" i="30"/>
  <c r="F121" i="30" s="1"/>
  <c r="G49" i="30"/>
  <c r="G121" i="30" s="1"/>
  <c r="H49" i="30"/>
  <c r="I49" i="30"/>
  <c r="J49" i="30"/>
  <c r="K49" i="30"/>
  <c r="L49" i="30"/>
  <c r="M49" i="30"/>
  <c r="M121" i="30" s="1"/>
  <c r="C50" i="30"/>
  <c r="C122" i="30" s="1"/>
  <c r="D50" i="30"/>
  <c r="E50" i="30"/>
  <c r="F50" i="30"/>
  <c r="G50" i="30"/>
  <c r="H50" i="30"/>
  <c r="I50" i="30"/>
  <c r="J50" i="30"/>
  <c r="J122" i="30" s="1"/>
  <c r="K50" i="30"/>
  <c r="K122" i="30" s="1"/>
  <c r="L50" i="30"/>
  <c r="M50" i="30"/>
  <c r="C51" i="30"/>
  <c r="D51" i="30"/>
  <c r="D123" i="30" s="1"/>
  <c r="E51" i="30"/>
  <c r="E123" i="30" s="1"/>
  <c r="F51" i="30"/>
  <c r="G51" i="30"/>
  <c r="G123" i="30" s="1"/>
  <c r="H51" i="30"/>
  <c r="I51" i="30"/>
  <c r="J51" i="30"/>
  <c r="K51" i="30"/>
  <c r="K123" i="30" s="1"/>
  <c r="L51" i="30"/>
  <c r="L123" i="30" s="1"/>
  <c r="M51" i="30"/>
  <c r="C52" i="30"/>
  <c r="C124" i="30" s="1"/>
  <c r="D52" i="30"/>
  <c r="E52" i="30"/>
  <c r="F52" i="30"/>
  <c r="F124" i="30" s="1"/>
  <c r="G52" i="30"/>
  <c r="G124" i="30" s="1"/>
  <c r="H52" i="30"/>
  <c r="I52" i="30"/>
  <c r="I124" i="30" s="1"/>
  <c r="J52" i="30"/>
  <c r="K52" i="30"/>
  <c r="L52" i="30"/>
  <c r="M52" i="30"/>
  <c r="M124" i="30" s="1"/>
  <c r="C53" i="30"/>
  <c r="D53" i="30"/>
  <c r="E53" i="30"/>
  <c r="F53" i="30"/>
  <c r="F125" i="30" s="1"/>
  <c r="G53" i="30"/>
  <c r="G125" i="30" s="1"/>
  <c r="H53" i="30"/>
  <c r="H125" i="30" s="1"/>
  <c r="I53" i="30"/>
  <c r="I125" i="30" s="1"/>
  <c r="J53" i="30"/>
  <c r="J125" i="30" s="1"/>
  <c r="K53" i="30"/>
  <c r="K125" i="30" s="1"/>
  <c r="L53" i="30"/>
  <c r="L125" i="30" s="1"/>
  <c r="M53" i="30"/>
  <c r="M125" i="30" s="1"/>
  <c r="C54" i="30"/>
  <c r="C126" i="30" s="1"/>
  <c r="D54" i="30"/>
  <c r="D126" i="30" s="1"/>
  <c r="E54" i="30"/>
  <c r="E126" i="30" s="1"/>
  <c r="F54" i="30"/>
  <c r="G54" i="30"/>
  <c r="H54" i="30"/>
  <c r="H126" i="30" s="1"/>
  <c r="I54" i="30"/>
  <c r="I126" i="30" s="1"/>
  <c r="J54" i="30"/>
  <c r="J126" i="30" s="1"/>
  <c r="K54" i="30"/>
  <c r="K126" i="30" s="1"/>
  <c r="L54" i="30"/>
  <c r="L126" i="30" s="1"/>
  <c r="M54" i="30"/>
  <c r="C55" i="30"/>
  <c r="C127" i="30" s="1"/>
  <c r="D55" i="30"/>
  <c r="D127" i="30" s="1"/>
  <c r="E55" i="30"/>
  <c r="E127" i="30" s="1"/>
  <c r="F55" i="30"/>
  <c r="G55" i="30"/>
  <c r="H55" i="30"/>
  <c r="H127" i="30" s="1"/>
  <c r="I55" i="30"/>
  <c r="I127" i="30" s="1"/>
  <c r="J55" i="30"/>
  <c r="K55" i="30"/>
  <c r="L55" i="30"/>
  <c r="L127" i="30" s="1"/>
  <c r="M55" i="30"/>
  <c r="C56" i="30"/>
  <c r="C128" i="30" s="1"/>
  <c r="D56" i="30"/>
  <c r="E56" i="30"/>
  <c r="F56" i="30"/>
  <c r="F128" i="30" s="1"/>
  <c r="G56" i="30"/>
  <c r="H56" i="30"/>
  <c r="I56" i="30"/>
  <c r="J56" i="30"/>
  <c r="K56" i="30"/>
  <c r="K128" i="30" s="1"/>
  <c r="L56" i="30"/>
  <c r="M56" i="30"/>
  <c r="C57" i="30"/>
  <c r="D57" i="30"/>
  <c r="E57" i="30"/>
  <c r="F57" i="30"/>
  <c r="G57" i="30"/>
  <c r="H57" i="30"/>
  <c r="I57" i="30"/>
  <c r="J57" i="30"/>
  <c r="K57" i="30"/>
  <c r="K129" i="30" s="1"/>
  <c r="L57" i="30"/>
  <c r="M57" i="30"/>
  <c r="C58" i="30"/>
  <c r="D58" i="30"/>
  <c r="E58" i="30"/>
  <c r="F58" i="30"/>
  <c r="G58" i="30"/>
  <c r="H58" i="30"/>
  <c r="I58" i="30"/>
  <c r="J58" i="30"/>
  <c r="J130" i="30" s="1"/>
  <c r="K58" i="30"/>
  <c r="L58" i="30"/>
  <c r="M58" i="30"/>
  <c r="C59" i="30"/>
  <c r="C131" i="30" s="1"/>
  <c r="D59" i="30"/>
  <c r="D131" i="30" s="1"/>
  <c r="E59" i="30"/>
  <c r="E131" i="30" s="1"/>
  <c r="F59" i="30"/>
  <c r="F131" i="30" s="1"/>
  <c r="G59" i="30"/>
  <c r="H59" i="30"/>
  <c r="H131" i="30" s="1"/>
  <c r="I59" i="30"/>
  <c r="I131" i="30" s="1"/>
  <c r="J59" i="30"/>
  <c r="J131" i="30" s="1"/>
  <c r="K59" i="30"/>
  <c r="L59" i="30"/>
  <c r="L131" i="30" s="1"/>
  <c r="M59" i="30"/>
  <c r="M131" i="30" s="1"/>
  <c r="C60" i="30"/>
  <c r="C132" i="30" s="1"/>
  <c r="D60" i="30"/>
  <c r="D132" i="30" s="1"/>
  <c r="E60" i="30"/>
  <c r="E132" i="30" s="1"/>
  <c r="F60" i="30"/>
  <c r="F132" i="30" s="1"/>
  <c r="G60" i="30"/>
  <c r="G132" i="30" s="1"/>
  <c r="H60" i="30"/>
  <c r="H132" i="30" s="1"/>
  <c r="I60" i="30"/>
  <c r="I132" i="30" s="1"/>
  <c r="J60" i="30"/>
  <c r="J132" i="30" s="1"/>
  <c r="K60" i="30"/>
  <c r="K132" i="30" s="1"/>
  <c r="L60" i="30"/>
  <c r="L132" i="30" s="1"/>
  <c r="M60" i="30"/>
  <c r="M132" i="30" s="1"/>
  <c r="C61" i="30"/>
  <c r="D61" i="30"/>
  <c r="D133" i="30" s="1"/>
  <c r="E61" i="30"/>
  <c r="E133" i="30" s="1"/>
  <c r="F61" i="30"/>
  <c r="F133" i="30" s="1"/>
  <c r="G61" i="30"/>
  <c r="G133" i="30" s="1"/>
  <c r="H61" i="30"/>
  <c r="I61" i="30"/>
  <c r="J61" i="30"/>
  <c r="J133" i="30" s="1"/>
  <c r="K61" i="30"/>
  <c r="K133" i="30" s="1"/>
  <c r="L61" i="30"/>
  <c r="L133" i="30" s="1"/>
  <c r="M61" i="30"/>
  <c r="C62" i="30"/>
  <c r="C134" i="30" s="1"/>
  <c r="D62" i="30"/>
  <c r="D134" i="30" s="1"/>
  <c r="E62" i="30"/>
  <c r="E134" i="30" s="1"/>
  <c r="F62" i="30"/>
  <c r="F134" i="30" s="1"/>
  <c r="G62" i="30"/>
  <c r="G134" i="30" s="1"/>
  <c r="H62" i="30"/>
  <c r="H134" i="30" s="1"/>
  <c r="I62" i="30"/>
  <c r="I134" i="30" s="1"/>
  <c r="J62" i="30"/>
  <c r="K62" i="30"/>
  <c r="L62" i="30"/>
  <c r="M62" i="30"/>
  <c r="M134" i="30" s="1"/>
  <c r="C63" i="30"/>
  <c r="C135" i="30" s="1"/>
  <c r="D63" i="30"/>
  <c r="D135" i="30" s="1"/>
  <c r="E63" i="30"/>
  <c r="E135" i="30" s="1"/>
  <c r="F63" i="30"/>
  <c r="F135" i="30" s="1"/>
  <c r="G63" i="30"/>
  <c r="G135" i="30" s="1"/>
  <c r="H63" i="30"/>
  <c r="I63" i="30"/>
  <c r="I135" i="30" s="1"/>
  <c r="J63" i="30"/>
  <c r="K63" i="30"/>
  <c r="L63" i="30"/>
  <c r="M63" i="30"/>
  <c r="M135" i="30" s="1"/>
  <c r="C64" i="30"/>
  <c r="C136" i="30" s="1"/>
  <c r="D64" i="30"/>
  <c r="D136" i="30" s="1"/>
  <c r="E64" i="30"/>
  <c r="E136" i="30" s="1"/>
  <c r="F64" i="30"/>
  <c r="F136" i="30" s="1"/>
  <c r="G64" i="30"/>
  <c r="G136" i="30" s="1"/>
  <c r="H64" i="30"/>
  <c r="H136" i="30" s="1"/>
  <c r="I64" i="30"/>
  <c r="I136" i="30" s="1"/>
  <c r="J64" i="30"/>
  <c r="J136" i="30" s="1"/>
  <c r="K64" i="30"/>
  <c r="K136" i="30" s="1"/>
  <c r="L64" i="30"/>
  <c r="L136" i="30" s="1"/>
  <c r="M64" i="30"/>
  <c r="M136" i="30" s="1"/>
  <c r="C65" i="30"/>
  <c r="D65" i="30"/>
  <c r="E65" i="30"/>
  <c r="F65" i="30"/>
  <c r="G65" i="30"/>
  <c r="G137" i="30" s="1"/>
  <c r="H65" i="30"/>
  <c r="I65" i="30"/>
  <c r="J65" i="30"/>
  <c r="J137" i="30" s="1"/>
  <c r="K65" i="30"/>
  <c r="K137" i="30" s="1"/>
  <c r="L65" i="30"/>
  <c r="L137" i="30" s="1"/>
  <c r="M65" i="30"/>
  <c r="M137" i="30" s="1"/>
  <c r="C66" i="30"/>
  <c r="C138" i="30" s="1"/>
  <c r="D66" i="30"/>
  <c r="D138" i="30" s="1"/>
  <c r="E66" i="30"/>
  <c r="E138" i="30" s="1"/>
  <c r="F66" i="30"/>
  <c r="G66" i="30"/>
  <c r="G138" i="30" s="1"/>
  <c r="H66" i="30"/>
  <c r="H138" i="30" s="1"/>
  <c r="I66" i="30"/>
  <c r="I138" i="30" s="1"/>
  <c r="J66" i="30"/>
  <c r="J138" i="30" s="1"/>
  <c r="K66" i="30"/>
  <c r="K138" i="30" s="1"/>
  <c r="L66" i="30"/>
  <c r="L138" i="30" s="1"/>
  <c r="M66" i="30"/>
  <c r="M138" i="30" s="1"/>
  <c r="C67" i="30"/>
  <c r="D67" i="30"/>
  <c r="D139" i="30" s="1"/>
  <c r="E67" i="30"/>
  <c r="E139" i="30" s="1"/>
  <c r="F67" i="30"/>
  <c r="F139" i="30" s="1"/>
  <c r="G67" i="30"/>
  <c r="G139" i="30" s="1"/>
  <c r="H67" i="30"/>
  <c r="I67" i="30"/>
  <c r="J67" i="30"/>
  <c r="K67" i="30"/>
  <c r="L67" i="30"/>
  <c r="M67" i="30"/>
  <c r="M139" i="30" s="1"/>
  <c r="C68" i="30"/>
  <c r="D68" i="30"/>
  <c r="E68" i="30"/>
  <c r="F68" i="30"/>
  <c r="F140" i="30" s="1"/>
  <c r="G68" i="30"/>
  <c r="G140" i="30" s="1"/>
  <c r="H68" i="30"/>
  <c r="I68" i="30"/>
  <c r="J68" i="30"/>
  <c r="J140" i="30" s="1"/>
  <c r="K68" i="30"/>
  <c r="K140" i="30" s="1"/>
  <c r="L68" i="30"/>
  <c r="M68" i="30"/>
  <c r="M140" i="30" s="1"/>
  <c r="C69" i="30"/>
  <c r="D69" i="30"/>
  <c r="E69" i="30"/>
  <c r="F69" i="30"/>
  <c r="G69" i="30"/>
  <c r="H69" i="30"/>
  <c r="I69" i="30"/>
  <c r="J69" i="30"/>
  <c r="J141" i="30" s="1"/>
  <c r="K69" i="30"/>
  <c r="K141" i="30" s="1"/>
  <c r="L69" i="30"/>
  <c r="M69" i="30"/>
  <c r="C70" i="30"/>
  <c r="D70" i="30"/>
  <c r="E70" i="30"/>
  <c r="F70" i="30"/>
  <c r="G70" i="30"/>
  <c r="H70" i="30"/>
  <c r="I70" i="30"/>
  <c r="J70" i="30"/>
  <c r="K70" i="30"/>
  <c r="L70" i="30"/>
  <c r="M70" i="30"/>
  <c r="C71" i="30"/>
  <c r="C143" i="30" s="1"/>
  <c r="D71" i="30"/>
  <c r="D143" i="30" s="1"/>
  <c r="E71" i="30"/>
  <c r="E143" i="30" s="1"/>
  <c r="F71" i="30"/>
  <c r="G71" i="30"/>
  <c r="H71" i="30"/>
  <c r="H143" i="30" s="1"/>
  <c r="I71" i="30"/>
  <c r="J71" i="30"/>
  <c r="K71" i="30"/>
  <c r="K143" i="30" s="1"/>
  <c r="L71" i="30"/>
  <c r="M71" i="30"/>
  <c r="C72" i="30"/>
  <c r="C144" i="30" s="1"/>
  <c r="D72" i="30"/>
  <c r="E72" i="30"/>
  <c r="E144" i="30" s="1"/>
  <c r="F72" i="30"/>
  <c r="F144" i="30" s="1"/>
  <c r="G72" i="30"/>
  <c r="G144" i="30" s="1"/>
  <c r="H72" i="30"/>
  <c r="H144" i="30" s="1"/>
  <c r="I72" i="30"/>
  <c r="I144" i="30" s="1"/>
  <c r="J72" i="30"/>
  <c r="J144" i="30" s="1"/>
  <c r="K72" i="30"/>
  <c r="K144" i="30" s="1"/>
  <c r="L72" i="30"/>
  <c r="L144" i="30" s="1"/>
  <c r="M72" i="30"/>
  <c r="M144" i="30" s="1"/>
  <c r="B69" i="30"/>
  <c r="B70" i="30"/>
  <c r="B142" i="30" s="1"/>
  <c r="B71" i="30"/>
  <c r="B143" i="30" s="1"/>
  <c r="B72" i="30"/>
  <c r="B144" i="30" s="1"/>
  <c r="B40" i="30"/>
  <c r="B41" i="30"/>
  <c r="B42" i="30"/>
  <c r="B43" i="30"/>
  <c r="B115" i="30" s="1"/>
  <c r="B44" i="30"/>
  <c r="B45" i="30"/>
  <c r="B46" i="30"/>
  <c r="B47" i="30"/>
  <c r="B119" i="30" s="1"/>
  <c r="B48" i="30"/>
  <c r="B49" i="30"/>
  <c r="B50" i="30"/>
  <c r="B51" i="30"/>
  <c r="B123" i="30" s="1"/>
  <c r="B52" i="30"/>
  <c r="B53" i="30"/>
  <c r="B54" i="30"/>
  <c r="B126" i="30" s="1"/>
  <c r="B55" i="30"/>
  <c r="B127" i="30" s="1"/>
  <c r="B56" i="30"/>
  <c r="B57" i="30"/>
  <c r="B58" i="30"/>
  <c r="B59" i="30"/>
  <c r="B131" i="30" s="1"/>
  <c r="B60" i="30"/>
  <c r="B61" i="30"/>
  <c r="B133" i="30" s="1"/>
  <c r="B62" i="30"/>
  <c r="B134" i="30" s="1"/>
  <c r="B63" i="30"/>
  <c r="B135" i="30" s="1"/>
  <c r="B64" i="30"/>
  <c r="B136" i="30" s="1"/>
  <c r="B65" i="30"/>
  <c r="B66" i="30"/>
  <c r="B138" i="30" s="1"/>
  <c r="B67" i="30"/>
  <c r="B139" i="30" s="1"/>
  <c r="B68" i="30"/>
  <c r="B39" i="30"/>
  <c r="B111" i="30" s="1"/>
  <c r="H40" i="25"/>
  <c r="I40" i="25"/>
  <c r="F40" i="25"/>
  <c r="G40" i="25"/>
  <c r="D40" i="25"/>
  <c r="C40" i="25"/>
</calcChain>
</file>

<file path=xl/sharedStrings.xml><?xml version="1.0" encoding="utf-8"?>
<sst xmlns="http://schemas.openxmlformats.org/spreadsheetml/2006/main" count="633" uniqueCount="69">
  <si>
    <t/>
  </si>
  <si>
    <t>Chalcopyrite</t>
  </si>
  <si>
    <t>Pyrite</t>
  </si>
  <si>
    <t>Sphalerite</t>
  </si>
  <si>
    <t>Ilmenite</t>
  </si>
  <si>
    <t>Rutile</t>
  </si>
  <si>
    <t>Quartz</t>
  </si>
  <si>
    <t>K-Feldspar</t>
  </si>
  <si>
    <t>Plagioclase</t>
  </si>
  <si>
    <t>Muscovite</t>
  </si>
  <si>
    <t>Biotite</t>
  </si>
  <si>
    <t>Apatite</t>
  </si>
  <si>
    <t>Calcite</t>
  </si>
  <si>
    <t>Zircon</t>
  </si>
  <si>
    <t>Others</t>
  </si>
  <si>
    <t>Sum</t>
  </si>
  <si>
    <t>Mag/Hema</t>
  </si>
  <si>
    <t>Pyrrhotite</t>
  </si>
  <si>
    <t>Galena</t>
  </si>
  <si>
    <t>Arsenopyrite</t>
  </si>
  <si>
    <t>Molybdenite</t>
  </si>
  <si>
    <t>Monazite</t>
  </si>
  <si>
    <t>Goethite</t>
  </si>
  <si>
    <t>Low Counts</t>
  </si>
  <si>
    <t>Size in Micron</t>
  </si>
  <si>
    <t>Barite</t>
  </si>
  <si>
    <t>Measurement Name</t>
  </si>
  <si>
    <t>16PS-006-1</t>
  </si>
  <si>
    <t>16PS-O22A2</t>
  </si>
  <si>
    <t>DV1A</t>
  </si>
  <si>
    <t>DVIB</t>
  </si>
  <si>
    <t>DV2A</t>
  </si>
  <si>
    <t>DV2B</t>
  </si>
  <si>
    <t>DV3</t>
  </si>
  <si>
    <t>DV4</t>
  </si>
  <si>
    <t>DV5A</t>
  </si>
  <si>
    <t>DV5B</t>
  </si>
  <si>
    <t>HY11-042-463</t>
  </si>
  <si>
    <t>PS6515-01-3136</t>
  </si>
  <si>
    <t>Titanite</t>
  </si>
  <si>
    <t>Thorianite</t>
  </si>
  <si>
    <t>Gold-Silver</t>
  </si>
  <si>
    <t>Silver Phases</t>
  </si>
  <si>
    <t>As-S (Realgar)</t>
  </si>
  <si>
    <t>Angelellite (Fe-Arsenate)</t>
  </si>
  <si>
    <t>Amphibole</t>
  </si>
  <si>
    <t>Al-Si Clays</t>
  </si>
  <si>
    <t>Chlorite</t>
  </si>
  <si>
    <t>Pyrite-Silicate Mixed</t>
  </si>
  <si>
    <t>FineClay Cement with Sulfides</t>
  </si>
  <si>
    <t>n.d.</t>
  </si>
  <si>
    <t>Mineral Mass%</t>
  </si>
  <si>
    <t>Mineral Vol%</t>
  </si>
  <si>
    <t>&lt;0.01</t>
  </si>
  <si>
    <t>Fe-Arsenate</t>
  </si>
  <si>
    <t>16PS-022A1</t>
  </si>
  <si>
    <t>16PS-022A2</t>
  </si>
  <si>
    <t>16PS-006-1A</t>
  </si>
  <si>
    <t>AC2</t>
  </si>
  <si>
    <t>16PS-006-1B</t>
  </si>
  <si>
    <t>AC14</t>
  </si>
  <si>
    <t>AC5</t>
  </si>
  <si>
    <t>PS6515-01-3136B</t>
  </si>
  <si>
    <t>PS6515-01-3136A</t>
  </si>
  <si>
    <t>HY11-042-463B</t>
  </si>
  <si>
    <t>HY11-042-463A</t>
  </si>
  <si>
    <t>AC20</t>
  </si>
  <si>
    <t>Mass/Column.Mass*100</t>
  </si>
  <si>
    <t>Size (10 - 1200 um) cum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</si>
</sst>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</font>
    <font>
      <sz val="10"/>
      <color indexed="8"/>
      <name val="Arial"/>
    </font>
    <font>
      <b/>
      <sz val="10"/>
      <color rgb="FFC00000"/>
      <name val="Arial"/>
      <family val="2"/>
    </font>
    <font>
      <b/>
      <sz val="10"/>
      <color rgb="FFFF0000"/>
      <name val="Arial"/>
      <family val="2"/>
    </font>
    <font>
      <i/>
      <sz val="10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NumberFormat="1" applyFont="1" applyFill="1" applyBorder="1" applyAlignment="1" applyProtection="1"/>
    <xf numFmtId="2" fontId="6" fillId="0" borderId="0" xfId="0" applyNumberFormat="1" applyFont="1" applyFill="1" applyBorder="1" applyAlignment="1" applyProtection="1"/>
    <xf numFmtId="1" fontId="2" fillId="4" borderId="6" xfId="0" applyNumberFormat="1" applyFont="1" applyFill="1" applyBorder="1" applyAlignment="1" applyProtection="1">
      <alignment horizontal="center"/>
    </xf>
    <xf numFmtId="1" fontId="2" fillId="4" borderId="0" xfId="0" applyNumberFormat="1" applyFont="1" applyFill="1" applyBorder="1" applyAlignment="1" applyProtection="1">
      <alignment horizontal="center"/>
    </xf>
    <xf numFmtId="1" fontId="2" fillId="4" borderId="3" xfId="0" applyNumberFormat="1" applyFont="1" applyFill="1" applyBorder="1" applyAlignment="1" applyProtection="1">
      <alignment horizontal="center"/>
    </xf>
    <xf numFmtId="164" fontId="1" fillId="2" borderId="0" xfId="0" applyNumberFormat="1" applyFont="1" applyFill="1" applyBorder="1" applyAlignment="1" applyProtection="1">
      <alignment horizontal="center"/>
    </xf>
    <xf numFmtId="1" fontId="2" fillId="4" borderId="7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9" fillId="7" borderId="0" xfId="0" applyNumberFormat="1" applyFont="1" applyFill="1" applyBorder="1" applyAlignment="1" applyProtection="1">
      <alignment horizontal="center" vertical="center"/>
    </xf>
    <xf numFmtId="14" fontId="0" fillId="0" borderId="0" xfId="0" applyNumberFormat="1"/>
    <xf numFmtId="2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7" borderId="0" xfId="0" applyNumberFormat="1" applyFont="1" applyFill="1" applyBorder="1" applyAlignment="1" applyProtection="1">
      <alignment horizontal="center" vertical="center"/>
    </xf>
    <xf numFmtId="0" fontId="2" fillId="9" borderId="2" xfId="0" applyNumberFormat="1" applyFont="1" applyFill="1" applyBorder="1" applyAlignment="1" applyProtection="1"/>
    <xf numFmtId="0" fontId="8" fillId="10" borderId="8" xfId="0" applyNumberFormat="1" applyFont="1" applyFill="1" applyBorder="1" applyAlignment="1" applyProtection="1"/>
    <xf numFmtId="0" fontId="8" fillId="10" borderId="2" xfId="0" applyNumberFormat="1" applyFont="1" applyFill="1" applyBorder="1" applyAlignment="1" applyProtection="1"/>
    <xf numFmtId="0" fontId="8" fillId="10" borderId="4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/>
    <xf numFmtId="0" fontId="8" fillId="11" borderId="8" xfId="0" applyNumberFormat="1" applyFont="1" applyFill="1" applyBorder="1" applyAlignment="1" applyProtection="1"/>
    <xf numFmtId="0" fontId="8" fillId="11" borderId="2" xfId="0" applyNumberFormat="1" applyFont="1" applyFill="1" applyBorder="1" applyAlignment="1" applyProtection="1"/>
    <xf numFmtId="0" fontId="8" fillId="11" borderId="4" xfId="0" applyNumberFormat="1" applyFont="1" applyFill="1" applyBorder="1" applyAlignment="1" applyProtection="1"/>
    <xf numFmtId="0" fontId="8" fillId="6" borderId="8" xfId="0" applyNumberFormat="1" applyFont="1" applyFill="1" applyBorder="1" applyAlignment="1" applyProtection="1"/>
    <xf numFmtId="0" fontId="8" fillId="6" borderId="2" xfId="0" applyNumberFormat="1" applyFont="1" applyFill="1" applyBorder="1" applyAlignment="1" applyProtection="1"/>
    <xf numFmtId="0" fontId="8" fillId="6" borderId="4" xfId="0" applyNumberFormat="1" applyFont="1" applyFill="1" applyBorder="1" applyAlignment="1" applyProtection="1"/>
    <xf numFmtId="0" fontId="8" fillId="3" borderId="8" xfId="0" applyNumberFormat="1" applyFont="1" applyFill="1" applyBorder="1" applyAlignment="1" applyProtection="1"/>
    <xf numFmtId="0" fontId="8" fillId="3" borderId="2" xfId="0" applyNumberFormat="1" applyFont="1" applyFill="1" applyBorder="1" applyAlignment="1" applyProtection="1"/>
    <xf numFmtId="0" fontId="8" fillId="3" borderId="4" xfId="0" applyNumberFormat="1" applyFont="1" applyFill="1" applyBorder="1" applyAlignment="1" applyProtection="1"/>
    <xf numFmtId="0" fontId="8" fillId="8" borderId="8" xfId="0" applyNumberFormat="1" applyFont="1" applyFill="1" applyBorder="1" applyAlignment="1" applyProtection="1"/>
    <xf numFmtId="0" fontId="8" fillId="8" borderId="2" xfId="0" applyNumberFormat="1" applyFont="1" applyFill="1" applyBorder="1" applyAlignment="1" applyProtection="1"/>
    <xf numFmtId="0" fontId="8" fillId="8" borderId="4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/>
    </xf>
    <xf numFmtId="1" fontId="9" fillId="7" borderId="2" xfId="0" applyNumberFormat="1" applyFont="1" applyFill="1" applyBorder="1" applyAlignment="1" applyProtection="1">
      <alignment horizontal="center" vertical="center"/>
    </xf>
    <xf numFmtId="2" fontId="8" fillId="12" borderId="0" xfId="0" applyNumberFormat="1" applyFont="1" applyFill="1" applyBorder="1" applyAlignment="1" applyProtection="1">
      <alignment horizontal="center" vertical="center"/>
    </xf>
    <xf numFmtId="2" fontId="8" fillId="12" borderId="2" xfId="0" applyNumberFormat="1" applyFont="1" applyFill="1" applyBorder="1" applyAlignment="1" applyProtection="1">
      <alignment horizontal="center" vertical="center"/>
    </xf>
    <xf numFmtId="0" fontId="8" fillId="5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/>
    <xf numFmtId="165" fontId="8" fillId="12" borderId="0" xfId="0" applyNumberFormat="1" applyFont="1" applyFill="1" applyBorder="1" applyAlignment="1" applyProtection="1">
      <alignment horizontal="center" vertical="center"/>
    </xf>
    <xf numFmtId="165" fontId="8" fillId="12" borderId="2" xfId="0" applyNumberFormat="1" applyFont="1" applyFill="1" applyBorder="1" applyAlignment="1" applyProtection="1">
      <alignment horizontal="center" vertical="center"/>
    </xf>
    <xf numFmtId="165" fontId="8" fillId="12" borderId="5" xfId="0" applyNumberFormat="1" applyFont="1" applyFill="1" applyBorder="1" applyAlignment="1" applyProtection="1">
      <alignment horizontal="center" vertical="center"/>
    </xf>
    <xf numFmtId="165" fontId="8" fillId="12" borderId="4" xfId="0" applyNumberFormat="1" applyFont="1" applyFill="1" applyBorder="1" applyAlignment="1" applyProtection="1">
      <alignment horizontal="center" vertical="center"/>
    </xf>
    <xf numFmtId="165" fontId="8" fillId="12" borderId="1" xfId="0" applyNumberFormat="1" applyFont="1" applyFill="1" applyBorder="1" applyAlignment="1" applyProtection="1">
      <alignment horizontal="center" vertical="center"/>
    </xf>
    <xf numFmtId="165" fontId="8" fillId="12" borderId="8" xfId="0" applyNumberFormat="1" applyFont="1" applyFill="1" applyBorder="1" applyAlignment="1" applyProtection="1">
      <alignment horizontal="center" vertical="center"/>
    </xf>
    <xf numFmtId="0" fontId="2" fillId="5" borderId="2" xfId="0" applyNumberFormat="1" applyFont="1" applyFill="1" applyBorder="1" applyAlignment="1" applyProtection="1">
      <alignment horizontal="center" vertical="center"/>
    </xf>
    <xf numFmtId="0" fontId="2" fillId="5" borderId="0" xfId="0" applyNumberFormat="1" applyFont="1" applyFill="1" applyBorder="1" applyAlignment="1" applyProtection="1">
      <alignment horizontal="center" vertical="center"/>
    </xf>
    <xf numFmtId="0" fontId="8" fillId="13" borderId="2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165" fontId="11" fillId="12" borderId="1" xfId="0" applyNumberFormat="1" applyFont="1" applyFill="1" applyBorder="1" applyAlignment="1" applyProtection="1">
      <alignment horizontal="center" vertical="center"/>
    </xf>
    <xf numFmtId="165" fontId="11" fillId="12" borderId="8" xfId="0" applyNumberFormat="1" applyFont="1" applyFill="1" applyBorder="1" applyAlignment="1" applyProtection="1">
      <alignment horizontal="center" vertical="center"/>
    </xf>
    <xf numFmtId="165" fontId="11" fillId="12" borderId="0" xfId="0" applyNumberFormat="1" applyFont="1" applyFill="1" applyBorder="1" applyAlignment="1" applyProtection="1">
      <alignment horizontal="center" vertical="center"/>
    </xf>
    <xf numFmtId="165" fontId="11" fillId="12" borderId="2" xfId="0" applyNumberFormat="1" applyFont="1" applyFill="1" applyBorder="1" applyAlignment="1" applyProtection="1">
      <alignment horizontal="center" vertical="center"/>
    </xf>
    <xf numFmtId="165" fontId="11" fillId="12" borderId="5" xfId="0" applyNumberFormat="1" applyFont="1" applyFill="1" applyBorder="1" applyAlignment="1" applyProtection="1">
      <alignment horizontal="center" vertical="center"/>
    </xf>
    <xf numFmtId="165" fontId="11" fillId="12" borderId="4" xfId="0" applyNumberFormat="1" applyFont="1" applyFill="1" applyBorder="1" applyAlignment="1" applyProtection="1">
      <alignment horizontal="center" vertical="center"/>
    </xf>
    <xf numFmtId="0" fontId="7" fillId="8" borderId="1" xfId="0" applyNumberFormat="1" applyFont="1" applyFill="1" applyBorder="1" applyAlignment="1" applyProtection="1">
      <alignment horizontal="center"/>
    </xf>
    <xf numFmtId="0" fontId="7" fillId="8" borderId="0" xfId="0" applyNumberFormat="1" applyFont="1" applyFill="1" applyBorder="1" applyAlignment="1" applyProtection="1">
      <alignment horizontal="center"/>
    </xf>
    <xf numFmtId="0" fontId="7" fillId="8" borderId="5" xfId="0" applyNumberFormat="1" applyFont="1" applyFill="1" applyBorder="1" applyAlignment="1" applyProtection="1">
      <alignment horizontal="center"/>
    </xf>
    <xf numFmtId="0" fontId="7" fillId="10" borderId="1" xfId="0" applyNumberFormat="1" applyFont="1" applyFill="1" applyBorder="1" applyAlignment="1" applyProtection="1">
      <alignment horizontal="center" wrapText="1"/>
    </xf>
    <xf numFmtId="0" fontId="7" fillId="10" borderId="0" xfId="0" applyNumberFormat="1" applyFont="1" applyFill="1" applyBorder="1" applyAlignment="1" applyProtection="1">
      <alignment horizontal="center" wrapText="1"/>
    </xf>
    <xf numFmtId="0" fontId="7" fillId="10" borderId="5" xfId="0" applyNumberFormat="1" applyFont="1" applyFill="1" applyBorder="1" applyAlignment="1" applyProtection="1">
      <alignment horizontal="center" wrapText="1"/>
    </xf>
    <xf numFmtId="0" fontId="7" fillId="11" borderId="1" xfId="0" applyNumberFormat="1" applyFont="1" applyFill="1" applyBorder="1" applyAlignment="1" applyProtection="1">
      <alignment horizontal="center"/>
    </xf>
    <xf numFmtId="0" fontId="7" fillId="11" borderId="0" xfId="0" applyNumberFormat="1" applyFont="1" applyFill="1" applyBorder="1" applyAlignment="1" applyProtection="1">
      <alignment horizontal="center"/>
    </xf>
    <xf numFmtId="0" fontId="7" fillId="11" borderId="5" xfId="0" applyNumberFormat="1" applyFont="1" applyFill="1" applyBorder="1" applyAlignment="1" applyProtection="1">
      <alignment horizontal="center"/>
    </xf>
    <xf numFmtId="0" fontId="7" fillId="6" borderId="1" xfId="0" applyNumberFormat="1" applyFont="1" applyFill="1" applyBorder="1" applyAlignment="1" applyProtection="1">
      <alignment horizontal="center"/>
    </xf>
    <xf numFmtId="0" fontId="7" fillId="6" borderId="0" xfId="0" applyNumberFormat="1" applyFont="1" applyFill="1" applyBorder="1" applyAlignment="1" applyProtection="1">
      <alignment horizontal="center"/>
    </xf>
    <xf numFmtId="0" fontId="7" fillId="6" borderId="5" xfId="0" applyNumberFormat="1" applyFont="1" applyFill="1" applyBorder="1" applyAlignment="1" applyProtection="1">
      <alignment horizontal="center"/>
    </xf>
    <xf numFmtId="0" fontId="7" fillId="3" borderId="1" xfId="0" applyNumberFormat="1" applyFont="1" applyFill="1" applyBorder="1" applyAlignment="1" applyProtection="1">
      <alignment horizontal="center"/>
    </xf>
    <xf numFmtId="0" fontId="7" fillId="3" borderId="0" xfId="0" applyNumberFormat="1" applyFont="1" applyFill="1" applyBorder="1" applyAlignment="1" applyProtection="1">
      <alignment horizontal="center"/>
    </xf>
    <xf numFmtId="0" fontId="7" fillId="3" borderId="5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Zircon</a:t>
            </a:r>
          </a:p>
        </c:rich>
      </c:tx>
      <c:layout>
        <c:manualLayout>
          <c:xMode val="edge"/>
          <c:yMode val="edge"/>
          <c:x val="0.8143635144481447"/>
          <c:y val="7.0420829389470252E-2"/>
        </c:manualLayout>
      </c:layout>
      <c:overlay val="1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9.9660211458867734E-2"/>
          <c:y val="6.3196858272206224E-2"/>
          <c:w val="0.84181763321049374"/>
          <c:h val="0.83725318964352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'Size Distribution'!$C$6</c:f>
              <c:strCache>
                <c:ptCount val="1"/>
                <c:pt idx="0">
                  <c:v>AC2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Distribution'!$C$7:$C$16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12.780269058296</c:v>
                </c:pt>
                <c:pt idx="4">
                  <c:v>20.9641255605382</c:v>
                </c:pt>
                <c:pt idx="5">
                  <c:v>37.443946188340803</c:v>
                </c:pt>
                <c:pt idx="6">
                  <c:v>52.130044843049298</c:v>
                </c:pt>
                <c:pt idx="7">
                  <c:v>67.488789237668101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29-4A8C-9176-6B23139CCE0E}"/>
            </c:ext>
          </c:extLst>
        </c:ser>
        <c:ser>
          <c:idx val="1"/>
          <c:order val="1"/>
          <c:tx>
            <c:strRef>
              <c:f>'Size Distribution'!$D$6</c:f>
              <c:strCache>
                <c:ptCount val="1"/>
                <c:pt idx="0">
                  <c:v>AC14</c:v>
                </c:pt>
              </c:strCache>
            </c:strRef>
          </c:tx>
          <c:marker>
            <c:symbol val="square"/>
            <c:size val="3"/>
          </c:marker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Distribution'!$D$7:$D$16</c:f>
              <c:numCache>
                <c:formatCode>0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29-4A8C-9176-6B23139CCE0E}"/>
            </c:ext>
          </c:extLst>
        </c:ser>
        <c:ser>
          <c:idx val="2"/>
          <c:order val="2"/>
          <c:tx>
            <c:strRef>
              <c:f>'Size Distribution'!$E$6</c:f>
              <c:strCache>
                <c:ptCount val="1"/>
                <c:pt idx="0">
                  <c:v>DV1A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Distribution'!$E$7:$E$16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12.235294117647101</c:v>
                </c:pt>
                <c:pt idx="4">
                  <c:v>26.823529411764799</c:v>
                </c:pt>
                <c:pt idx="5">
                  <c:v>51.176470588235297</c:v>
                </c:pt>
                <c:pt idx="6">
                  <c:v>73.882352941176507</c:v>
                </c:pt>
                <c:pt idx="7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29-4A8C-9176-6B23139CCE0E}"/>
            </c:ext>
          </c:extLst>
        </c:ser>
        <c:ser>
          <c:idx val="3"/>
          <c:order val="3"/>
          <c:tx>
            <c:strRef>
              <c:f>'Size Distribution'!$F$6</c:f>
              <c:strCache>
                <c:ptCount val="1"/>
                <c:pt idx="0">
                  <c:v>DV2A</c:v>
                </c:pt>
              </c:strCache>
            </c:strRef>
          </c:tx>
          <c:marker>
            <c:symbol val="square"/>
            <c:size val="3"/>
          </c:marker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Distribution'!$F$7:$F$16</c:f>
              <c:numCache>
                <c:formatCode>0</c:formatCode>
                <c:ptCount val="10"/>
                <c:pt idx="0">
                  <c:v>0</c:v>
                </c:pt>
                <c:pt idx="1">
                  <c:v>11.846250787649501</c:v>
                </c:pt>
                <c:pt idx="2">
                  <c:v>16.761184625078599</c:v>
                </c:pt>
                <c:pt idx="3">
                  <c:v>31.285444234404199</c:v>
                </c:pt>
                <c:pt idx="4">
                  <c:v>53.654694391933901</c:v>
                </c:pt>
                <c:pt idx="5">
                  <c:v>72.495274102079094</c:v>
                </c:pt>
                <c:pt idx="6">
                  <c:v>78.670447385002902</c:v>
                </c:pt>
                <c:pt idx="7">
                  <c:v>90.831758034026507</c:v>
                </c:pt>
                <c:pt idx="8">
                  <c:v>90.831758034026507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29-4A8C-9176-6B23139CCE0E}"/>
            </c:ext>
          </c:extLst>
        </c:ser>
        <c:ser>
          <c:idx val="4"/>
          <c:order val="4"/>
          <c:tx>
            <c:strRef>
              <c:f>'Size Distribution'!$G$6</c:f>
              <c:strCache>
                <c:ptCount val="1"/>
                <c:pt idx="0">
                  <c:v>DV2B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Distribution'!$G$7:$G$16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21.6012084592146</c:v>
                </c:pt>
                <c:pt idx="4">
                  <c:v>35.120845921450098</c:v>
                </c:pt>
                <c:pt idx="5">
                  <c:v>53.927492447129801</c:v>
                </c:pt>
                <c:pt idx="6">
                  <c:v>78.247734138972802</c:v>
                </c:pt>
                <c:pt idx="7">
                  <c:v>96.676737160120794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29-4A8C-9176-6B23139CCE0E}"/>
            </c:ext>
          </c:extLst>
        </c:ser>
        <c:ser>
          <c:idx val="5"/>
          <c:order val="5"/>
          <c:tx>
            <c:strRef>
              <c:f>'Size Distribution'!$H$6</c:f>
              <c:strCache>
                <c:ptCount val="1"/>
                <c:pt idx="0">
                  <c:v>DV3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Distribution'!$H$7:$H$16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90.163934426229503</c:v>
                </c:pt>
                <c:pt idx="4">
                  <c:v>90.163934426229503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29-4A8C-9176-6B23139CCE0E}"/>
            </c:ext>
          </c:extLst>
        </c:ser>
        <c:ser>
          <c:idx val="6"/>
          <c:order val="6"/>
          <c:tx>
            <c:strRef>
              <c:f>'Size Distribution'!$I$6</c:f>
              <c:strCache>
                <c:ptCount val="1"/>
                <c:pt idx="0">
                  <c:v>DV4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Distribution'!$I$7:$I$16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90.566037735849093</c:v>
                </c:pt>
                <c:pt idx="4">
                  <c:v>90.566037735849093</c:v>
                </c:pt>
                <c:pt idx="5">
                  <c:v>94.339622641509393</c:v>
                </c:pt>
                <c:pt idx="6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29-4A8C-9176-6B23139CCE0E}"/>
            </c:ext>
          </c:extLst>
        </c:ser>
        <c:ser>
          <c:idx val="7"/>
          <c:order val="7"/>
          <c:tx>
            <c:strRef>
              <c:f>'Size Distribution'!$J$6</c:f>
              <c:strCache>
                <c:ptCount val="1"/>
                <c:pt idx="0">
                  <c:v>DV5A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Distribution'!$J$7:$J$16</c:f>
              <c:numCache>
                <c:formatCode>0</c:formatCode>
                <c:ptCount val="10"/>
                <c:pt idx="0">
                  <c:v>0</c:v>
                </c:pt>
                <c:pt idx="1">
                  <c:v>13.950276243093899</c:v>
                </c:pt>
                <c:pt idx="2">
                  <c:v>19.3370165745857</c:v>
                </c:pt>
                <c:pt idx="3">
                  <c:v>30.662983425414399</c:v>
                </c:pt>
                <c:pt idx="4">
                  <c:v>61.602209944751401</c:v>
                </c:pt>
                <c:pt idx="5">
                  <c:v>82.044198895027606</c:v>
                </c:pt>
                <c:pt idx="6">
                  <c:v>94.751381215469607</c:v>
                </c:pt>
                <c:pt idx="7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29-4A8C-9176-6B23139CCE0E}"/>
            </c:ext>
          </c:extLst>
        </c:ser>
        <c:ser>
          <c:idx val="8"/>
          <c:order val="8"/>
          <c:tx>
            <c:strRef>
              <c:f>'Size Distribution'!$K$6</c:f>
              <c:strCache>
                <c:ptCount val="1"/>
                <c:pt idx="0">
                  <c:v>DV5B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Distribution'!$K$7:$K$16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18.990384615384599</c:v>
                </c:pt>
                <c:pt idx="4">
                  <c:v>30.048076923077002</c:v>
                </c:pt>
                <c:pt idx="5">
                  <c:v>55.288461538461597</c:v>
                </c:pt>
                <c:pt idx="6">
                  <c:v>64.903846153846203</c:v>
                </c:pt>
                <c:pt idx="7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29-4A8C-9176-6B23139CCE0E}"/>
            </c:ext>
          </c:extLst>
        </c:ser>
        <c:ser>
          <c:idx val="9"/>
          <c:order val="9"/>
          <c:tx>
            <c:strRef>
              <c:f>'Size Distribution'!$L$6</c:f>
              <c:strCache>
                <c:ptCount val="1"/>
                <c:pt idx="0">
                  <c:v>DVIB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Distribution'!$L$7:$L$16</c:f>
              <c:numCache>
                <c:formatCode>0</c:formatCode>
                <c:ptCount val="10"/>
                <c:pt idx="0">
                  <c:v>0</c:v>
                </c:pt>
                <c:pt idx="1">
                  <c:v>10.7898448519041</c:v>
                </c:pt>
                <c:pt idx="2">
                  <c:v>15.303244005641799</c:v>
                </c:pt>
                <c:pt idx="3">
                  <c:v>26.093088857545901</c:v>
                </c:pt>
                <c:pt idx="4">
                  <c:v>46.332863187588202</c:v>
                </c:pt>
                <c:pt idx="5">
                  <c:v>63.610719322990199</c:v>
                </c:pt>
                <c:pt idx="6">
                  <c:v>85.613540197461305</c:v>
                </c:pt>
                <c:pt idx="7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29-4A8C-9176-6B23139CCE0E}"/>
            </c:ext>
          </c:extLst>
        </c:ser>
        <c:ser>
          <c:idx val="10"/>
          <c:order val="10"/>
          <c:tx>
            <c:strRef>
              <c:f>'Size Distribution'!$M$6</c:f>
              <c:strCache>
                <c:ptCount val="1"/>
                <c:pt idx="0">
                  <c:v>AC20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Distribution'!$M$7:$M$16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17.313432835820901</c:v>
                </c:pt>
                <c:pt idx="4">
                  <c:v>37.313432835820898</c:v>
                </c:pt>
                <c:pt idx="5">
                  <c:v>59.104477611940403</c:v>
                </c:pt>
                <c:pt idx="6">
                  <c:v>85.074626865671704</c:v>
                </c:pt>
                <c:pt idx="7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29-4A8C-9176-6B23139CCE0E}"/>
            </c:ext>
          </c:extLst>
        </c:ser>
        <c:ser>
          <c:idx val="11"/>
          <c:order val="11"/>
          <c:tx>
            <c:strRef>
              <c:f>'Size Distribution'!$N$6</c:f>
              <c:strCache>
                <c:ptCount val="1"/>
                <c:pt idx="0">
                  <c:v>AC5</c:v>
                </c:pt>
              </c:strCache>
            </c:strRef>
          </c:tx>
          <c:xVal>
            <c:numRef>
              <c:f>'Size Distribution'!$B$7:$B$16</c:f>
              <c:numCache>
                <c:formatCode>0.0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Distribution'!$N$7:$N$16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18.145161290322601</c:v>
                </c:pt>
                <c:pt idx="4">
                  <c:v>31.739631336405498</c:v>
                </c:pt>
                <c:pt idx="5">
                  <c:v>55.875576036866299</c:v>
                </c:pt>
                <c:pt idx="6">
                  <c:v>67.338709677419303</c:v>
                </c:pt>
                <c:pt idx="7">
                  <c:v>80.645161290322505</c:v>
                </c:pt>
                <c:pt idx="8">
                  <c:v>91.5322580645161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29-4A8C-9176-6B23139CC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581672"/>
        <c:axId val="463581280"/>
      </c:scatterChart>
      <c:valAx>
        <c:axId val="463581672"/>
        <c:scaling>
          <c:logBase val="10"/>
          <c:orientation val="minMax"/>
          <c:max val="300"/>
          <c:min val="1"/>
        </c:scaling>
        <c:delete val="0"/>
        <c:axPos val="b"/>
        <c:minorGridlines/>
        <c:numFmt formatCode="0" sourceLinked="0"/>
        <c:majorTickMark val="in"/>
        <c:minorTickMark val="none"/>
        <c:tickLblPos val="nextTo"/>
        <c:crossAx val="463581280"/>
        <c:crosses val="autoZero"/>
        <c:crossBetween val="midCat"/>
      </c:valAx>
      <c:valAx>
        <c:axId val="463581280"/>
        <c:scaling>
          <c:orientation val="minMax"/>
          <c:max val="120"/>
        </c:scaling>
        <c:delete val="0"/>
        <c:axPos val="l"/>
        <c:majorGridlines/>
        <c:numFmt formatCode="0" sourceLinked="0"/>
        <c:majorTickMark val="in"/>
        <c:minorTickMark val="in"/>
        <c:tickLblPos val="nextTo"/>
        <c:crossAx val="463581672"/>
        <c:crossesAt val="1.0000000000000005E-2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11020172816255352"/>
          <c:y val="6.8795985505237314E-2"/>
          <c:w val="0.10198186283857415"/>
          <c:h val="0.72558374658875069"/>
        </c:manualLayout>
      </c:layout>
      <c:overlay val="0"/>
      <c:spPr>
        <a:solidFill>
          <a:schemeClr val="accent3">
            <a:lumMod val="20000"/>
            <a:lumOff val="80000"/>
          </a:schemeClr>
        </a:solidFill>
      </c:spPr>
    </c:legend>
    <c:plotVisOnly val="1"/>
    <c:dispBlanksAs val="gap"/>
    <c:showDLblsOverMax val="0"/>
  </c:chart>
  <c:spPr>
    <a:solidFill>
      <a:schemeClr val="bg1">
        <a:lumMod val="85000"/>
      </a:schemeClr>
    </a:solidFill>
  </c:spPr>
  <c:printSettings>
    <c:headerFooter/>
    <c:pageMargins b="0.75000000000000588" l="0.70000000000000062" r="0.70000000000000062" t="0.750000000000005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Monazite</a:t>
            </a:r>
          </a:p>
        </c:rich>
      </c:tx>
      <c:layout>
        <c:manualLayout>
          <c:xMode val="edge"/>
          <c:yMode val="edge"/>
          <c:x val="0.74473411658289135"/>
          <c:y val="8.3795955604060196E-2"/>
        </c:manualLayout>
      </c:layout>
      <c:overlay val="1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9.9660211458867734E-2"/>
          <c:y val="6.3196858272206224E-2"/>
          <c:w val="0.84181763321049397"/>
          <c:h val="0.83725318964352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'Size Distribution'!$C$24</c:f>
              <c:strCache>
                <c:ptCount val="1"/>
                <c:pt idx="0">
                  <c:v>AC2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Distribution'!$C$25:$C$36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76-4D7B-B29B-EB9898705A4C}"/>
            </c:ext>
          </c:extLst>
        </c:ser>
        <c:ser>
          <c:idx val="1"/>
          <c:order val="1"/>
          <c:tx>
            <c:strRef>
              <c:f>'Size Distribution'!$D$24</c:f>
              <c:strCache>
                <c:ptCount val="1"/>
                <c:pt idx="0">
                  <c:v>AC14</c:v>
                </c:pt>
              </c:strCache>
            </c:strRef>
          </c:tx>
          <c:marker>
            <c:symbol val="square"/>
            <c:size val="3"/>
          </c:marker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Distribution'!$D$25:$D$36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5.71748878923768</c:v>
                </c:pt>
                <c:pt idx="4">
                  <c:v>9.9215246636771504</c:v>
                </c:pt>
                <c:pt idx="5">
                  <c:v>30.044843049327401</c:v>
                </c:pt>
                <c:pt idx="6">
                  <c:v>82.903587443946094</c:v>
                </c:pt>
                <c:pt idx="7">
                  <c:v>90.807174887892302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76-4D7B-B29B-EB9898705A4C}"/>
            </c:ext>
          </c:extLst>
        </c:ser>
        <c:ser>
          <c:idx val="2"/>
          <c:order val="2"/>
          <c:tx>
            <c:strRef>
              <c:f>'Size Distribution'!$E$24</c:f>
              <c:strCache>
                <c:ptCount val="1"/>
                <c:pt idx="0">
                  <c:v>DV1A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Distribution'!$E$25:$E$36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76-4D7B-B29B-EB9898705A4C}"/>
            </c:ext>
          </c:extLst>
        </c:ser>
        <c:ser>
          <c:idx val="3"/>
          <c:order val="3"/>
          <c:tx>
            <c:strRef>
              <c:f>'Size Distribution'!$F$24</c:f>
              <c:strCache>
                <c:ptCount val="1"/>
                <c:pt idx="0">
                  <c:v>DV2A</c:v>
                </c:pt>
              </c:strCache>
            </c:strRef>
          </c:tx>
          <c:marker>
            <c:symbol val="square"/>
            <c:size val="3"/>
          </c:marker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Distribution'!$F$25:$F$36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76-4D7B-B29B-EB9898705A4C}"/>
            </c:ext>
          </c:extLst>
        </c:ser>
        <c:ser>
          <c:idx val="4"/>
          <c:order val="4"/>
          <c:tx>
            <c:strRef>
              <c:f>'Size Distribution'!$G$24</c:f>
              <c:strCache>
                <c:ptCount val="1"/>
                <c:pt idx="0">
                  <c:v>DV2B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Distribution'!$G$25:$G$36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76-4D7B-B29B-EB9898705A4C}"/>
            </c:ext>
          </c:extLst>
        </c:ser>
        <c:ser>
          <c:idx val="5"/>
          <c:order val="5"/>
          <c:tx>
            <c:strRef>
              <c:f>'Size Distribution'!$H$24</c:f>
              <c:strCache>
                <c:ptCount val="1"/>
                <c:pt idx="0">
                  <c:v>DV3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Distribution'!$H$25:$H$36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62.5</c:v>
                </c:pt>
                <c:pt idx="4">
                  <c:v>62.5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76-4D7B-B29B-EB9898705A4C}"/>
            </c:ext>
          </c:extLst>
        </c:ser>
        <c:ser>
          <c:idx val="6"/>
          <c:order val="6"/>
          <c:tx>
            <c:strRef>
              <c:f>'Size Distribution'!$I$24</c:f>
              <c:strCache>
                <c:ptCount val="1"/>
                <c:pt idx="0">
                  <c:v>DV4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Distribution'!$I$25:$I$36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41.379310344827601</c:v>
                </c:pt>
                <c:pt idx="4">
                  <c:v>86.2068965517241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76-4D7B-B29B-EB9898705A4C}"/>
            </c:ext>
          </c:extLst>
        </c:ser>
        <c:ser>
          <c:idx val="7"/>
          <c:order val="7"/>
          <c:tx>
            <c:strRef>
              <c:f>'Size Distribution'!$J$24</c:f>
              <c:strCache>
                <c:ptCount val="1"/>
                <c:pt idx="0">
                  <c:v>DV5A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Distribution'!$J$25:$J$36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76-4D7B-B29B-EB9898705A4C}"/>
            </c:ext>
          </c:extLst>
        </c:ser>
        <c:ser>
          <c:idx val="8"/>
          <c:order val="8"/>
          <c:tx>
            <c:strRef>
              <c:f>'Size Distribution'!$K$24</c:f>
              <c:strCache>
                <c:ptCount val="1"/>
                <c:pt idx="0">
                  <c:v>DV5B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Distribution'!$K$25:$K$36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76-4D7B-B29B-EB9898705A4C}"/>
            </c:ext>
          </c:extLst>
        </c:ser>
        <c:ser>
          <c:idx val="9"/>
          <c:order val="9"/>
          <c:tx>
            <c:strRef>
              <c:f>'Size Distribution'!$L$24</c:f>
              <c:strCache>
                <c:ptCount val="1"/>
                <c:pt idx="0">
                  <c:v>DVIB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Distribution'!$L$25:$L$36</c:f>
              <c:numCache>
                <c:formatCode>0</c:formatCode>
                <c:ptCount val="12"/>
                <c:pt idx="0">
                  <c:v>0</c:v>
                </c:pt>
                <c:pt idx="1">
                  <c:v>69.696969696969703</c:v>
                </c:pt>
                <c:pt idx="2">
                  <c:v>72.727272727272705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76-4D7B-B29B-EB9898705A4C}"/>
            </c:ext>
          </c:extLst>
        </c:ser>
        <c:ser>
          <c:idx val="10"/>
          <c:order val="10"/>
          <c:tx>
            <c:strRef>
              <c:f>'Size Distribution'!$M$24</c:f>
              <c:strCache>
                <c:ptCount val="1"/>
                <c:pt idx="0">
                  <c:v>AC20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Distribution'!$M$25:$M$36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76-4D7B-B29B-EB9898705A4C}"/>
            </c:ext>
          </c:extLst>
        </c:ser>
        <c:ser>
          <c:idx val="11"/>
          <c:order val="11"/>
          <c:tx>
            <c:strRef>
              <c:f>'Size Distribution'!$N$24</c:f>
              <c:strCache>
                <c:ptCount val="1"/>
                <c:pt idx="0">
                  <c:v>AC5</c:v>
                </c:pt>
              </c:strCache>
            </c:strRef>
          </c:tx>
          <c:xVal>
            <c:numRef>
              <c:f>'Size Distribution'!$B$25:$B$36</c:f>
              <c:numCache>
                <c:formatCode>0.0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13.25</c:v>
                </c:pt>
                <c:pt idx="3">
                  <c:v>18.75</c:v>
                </c:pt>
                <c:pt idx="4">
                  <c:v>26.5</c:v>
                </c:pt>
                <c:pt idx="5">
                  <c:v>37.5</c:v>
                </c:pt>
                <c:pt idx="6">
                  <c:v>53</c:v>
                </c:pt>
                <c:pt idx="7">
                  <c:v>75</c:v>
                </c:pt>
                <c:pt idx="8">
                  <c:v>106</c:v>
                </c:pt>
                <c:pt idx="9">
                  <c:v>150</c:v>
                </c:pt>
              </c:numCache>
            </c:numRef>
          </c:xVal>
          <c:yVal>
            <c:numRef>
              <c:f>'Size Distribution'!$N$25:$N$36</c:f>
              <c:numCache>
                <c:formatCode>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76-4D7B-B29B-EB9898705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582456"/>
        <c:axId val="463326816"/>
      </c:scatterChart>
      <c:valAx>
        <c:axId val="463582456"/>
        <c:scaling>
          <c:logBase val="10"/>
          <c:orientation val="minMax"/>
          <c:max val="200"/>
          <c:min val="1"/>
        </c:scaling>
        <c:delete val="0"/>
        <c:axPos val="b"/>
        <c:minorGridlines/>
        <c:numFmt formatCode="0.0" sourceLinked="1"/>
        <c:majorTickMark val="in"/>
        <c:minorTickMark val="none"/>
        <c:tickLblPos val="nextTo"/>
        <c:crossAx val="463326816"/>
        <c:crosses val="autoZero"/>
        <c:crossBetween val="midCat"/>
      </c:valAx>
      <c:valAx>
        <c:axId val="463326816"/>
        <c:scaling>
          <c:orientation val="minMax"/>
          <c:max val="120"/>
        </c:scaling>
        <c:delete val="0"/>
        <c:axPos val="l"/>
        <c:majorGridlines/>
        <c:numFmt formatCode="0" sourceLinked="0"/>
        <c:majorTickMark val="in"/>
        <c:minorTickMark val="in"/>
        <c:tickLblPos val="nextTo"/>
        <c:crossAx val="463582456"/>
        <c:crossesAt val="1.0000000000000005E-2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11020172816255352"/>
          <c:y val="6.8795985505237314E-2"/>
          <c:w val="0.10448393103307188"/>
          <c:h val="0.72558374658875069"/>
        </c:manualLayout>
      </c:layout>
      <c:overlay val="0"/>
      <c:spPr>
        <a:solidFill>
          <a:schemeClr val="accent3">
            <a:lumMod val="20000"/>
            <a:lumOff val="80000"/>
          </a:schemeClr>
        </a:solidFill>
      </c:spPr>
    </c:legend>
    <c:plotVisOnly val="1"/>
    <c:dispBlanksAs val="gap"/>
    <c:showDLblsOverMax val="0"/>
  </c:chart>
  <c:spPr>
    <a:solidFill>
      <a:schemeClr val="bg1">
        <a:lumMod val="85000"/>
      </a:schemeClr>
    </a:solidFill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5" Type="http://schemas.openxmlformats.org/officeDocument/2006/relationships/image" Target="../media/image23.png"/><Relationship Id="rId4" Type="http://schemas.openxmlformats.org/officeDocument/2006/relationships/image" Target="../media/image22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15.png"/><Relationship Id="rId1" Type="http://schemas.openxmlformats.org/officeDocument/2006/relationships/image" Target="../media/image24.png"/><Relationship Id="rId5" Type="http://schemas.openxmlformats.org/officeDocument/2006/relationships/image" Target="../media/image27.png"/><Relationship Id="rId4" Type="http://schemas.openxmlformats.org/officeDocument/2006/relationships/image" Target="../media/image26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5" Type="http://schemas.openxmlformats.org/officeDocument/2006/relationships/image" Target="../media/image31.png"/><Relationship Id="rId4" Type="http://schemas.openxmlformats.org/officeDocument/2006/relationships/image" Target="../media/image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592667</xdr:colOff>
      <xdr:row>1</xdr:row>
      <xdr:rowOff>63501</xdr:rowOff>
    </xdr:from>
    <xdr:to>
      <xdr:col>14</xdr:col>
      <xdr:colOff>423334</xdr:colOff>
      <xdr:row>49</xdr:row>
      <xdr:rowOff>112060</xdr:rowOff>
    </xdr:to>
    <xdr:grpSp>
      <xdr:nvGrpSpPr>
        <xdr:cNvPr id="19" name="Group 18"/>
        <xdr:cNvGrpSpPr/>
      </xdr:nvGrpSpPr>
      <xdr:grpSpPr>
        <a:xfrm>
          <a:off x="592667" y="242795"/>
          <a:ext cx="8365067" cy="8654677"/>
          <a:chOff x="590550" y="285745"/>
          <a:chExt cx="8469734" cy="8096218"/>
        </a:xfrm>
      </xdr:grpSpPr>
      <xdr:sp macro="" textlink="">
        <xdr:nvSpPr>
          <xdr:cNvPr id="20" name="TextBox 19"/>
          <xdr:cNvSpPr txBox="1"/>
        </xdr:nvSpPr>
        <xdr:spPr>
          <a:xfrm>
            <a:off x="590550" y="285745"/>
            <a:ext cx="8469734" cy="8096218"/>
          </a:xfrm>
          <a:prstGeom prst="rect">
            <a:avLst/>
          </a:prstGeom>
          <a:solidFill>
            <a:schemeClr val="bg1">
              <a:lumMod val="8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CA" sz="1100" b="1">
                <a:solidFill>
                  <a:schemeClr val="accent1"/>
                </a:solidFill>
                <a:latin typeface="+mn-lt"/>
                <a:ea typeface="+mn-ea"/>
                <a:cs typeface="+mn-cs"/>
              </a:rPr>
              <a:t>Actlabs Code:  A16-13926</a:t>
            </a:r>
            <a:endParaRPr lang="en-CA">
              <a:solidFill>
                <a:schemeClr val="accent1"/>
              </a:solidFill>
            </a:endParaRPr>
          </a:p>
          <a:p>
            <a:r>
              <a:rPr lang="en-CA" sz="1100" b="1">
                <a:solidFill>
                  <a:schemeClr val="accent1"/>
                </a:solidFill>
                <a:latin typeface="+mn-lt"/>
                <a:ea typeface="+mn-ea"/>
                <a:cs typeface="+mn-cs"/>
              </a:rPr>
              <a:t>Date:</a:t>
            </a:r>
            <a:r>
              <a:rPr lang="en-CA" sz="1100" b="1" baseline="0">
                <a:solidFill>
                  <a:schemeClr val="accent1"/>
                </a:solidFill>
                <a:latin typeface="+mn-lt"/>
                <a:ea typeface="+mn-ea"/>
                <a:cs typeface="+mn-cs"/>
              </a:rPr>
              <a:t>  Jan 09, 2017</a:t>
            </a:r>
          </a:p>
          <a:p>
            <a:pPr eaLnBrk="1" fontAlgn="auto" latinLnBrk="0" hangingPunct="1"/>
            <a:r>
              <a:rPr lang="en-CA" sz="1100" b="1" baseline="0">
                <a:solidFill>
                  <a:schemeClr val="accent1"/>
                </a:solidFill>
                <a:latin typeface="+mn-lt"/>
                <a:ea typeface="+mn-ea"/>
                <a:cs typeface="+mn-cs"/>
              </a:rPr>
              <a:t>Attention:  </a:t>
            </a:r>
          </a:p>
          <a:p>
            <a:pPr rtl="0"/>
            <a:r>
              <a:rPr lang="en-CA" sz="11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Prof.</a:t>
            </a:r>
            <a:r>
              <a:rPr lang="en-CA" sz="11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  <a:r>
              <a:rPr lang="en-CA" sz="11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Christopher McFarlane/ Dr. Patrick Sack</a:t>
            </a:r>
          </a:p>
          <a:p>
            <a:pPr rtl="0"/>
            <a:r>
              <a:rPr lang="en-CA" b="1"/>
              <a:t>Yukon Geological Survey</a:t>
            </a:r>
            <a:r>
              <a:rPr lang="en-CA"/>
              <a:t> </a:t>
            </a:r>
          </a:p>
          <a:p>
            <a:pPr rtl="0"/>
            <a:r>
              <a:rPr lang="en-CA"/>
              <a:t/>
            </a:r>
            <a:br>
              <a:rPr lang="en-CA"/>
            </a:br>
            <a:endParaRPr lang="en-CA"/>
          </a:p>
          <a:p>
            <a:pPr fontAlgn="base"/>
            <a:endPara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en-CA" sz="1100" baseline="0">
                <a:solidFill>
                  <a:schemeClr val="accent1"/>
                </a:solidFill>
                <a:latin typeface="+mn-lt"/>
                <a:ea typeface="+mn-ea"/>
                <a:cs typeface="+mn-cs"/>
              </a:rPr>
              <a:t>Report and Analysis: </a:t>
            </a:r>
          </a:p>
          <a:p>
            <a:endParaRPr lang="en-CA" sz="1100" baseline="0">
              <a:solidFill>
                <a:schemeClr val="accent1"/>
              </a:solidFill>
              <a:latin typeface="+mn-lt"/>
              <a:ea typeface="+mn-ea"/>
              <a:cs typeface="+mn-cs"/>
            </a:endParaRPr>
          </a:p>
          <a:p>
            <a:r>
              <a:rPr lang="en-CA" sz="1100" b="1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Mahdi  Ghobadi, PhD:</a:t>
            </a:r>
            <a:r>
              <a:rPr lang="en-CA" sz="1100" b="1" baseline="0">
                <a:solidFill>
                  <a:srgbClr val="C00000"/>
                </a:solidFill>
                <a:latin typeface="+mn-lt"/>
                <a:ea typeface="+mn-ea"/>
                <a:cs typeface="+mn-cs"/>
              </a:rPr>
              <a:t>  MahdiGhobadi@Actlabs.com</a:t>
            </a:r>
          </a:p>
          <a:p>
            <a:pPr eaLnBrk="1" fontAlgn="auto" latinLnBrk="0" hangingPunct="1"/>
            <a:endParaRPr lang="en-CA" sz="1100" b="1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n-CA" sz="1100" b="0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en-CA" sz="1100" b="1" baseline="0">
                <a:solidFill>
                  <a:schemeClr val="accent2"/>
                </a:solidFill>
                <a:latin typeface="+mn-lt"/>
                <a:ea typeface="+mn-ea"/>
                <a:cs typeface="+mn-cs"/>
              </a:rPr>
              <a:t>Samples:</a:t>
            </a:r>
          </a:p>
          <a:p>
            <a:r>
              <a:rPr lang="en-CA" sz="1100" b="0" baseline="0">
                <a:solidFill>
                  <a:schemeClr val="tx1"/>
                </a:solidFill>
                <a:latin typeface="+mn-lt"/>
                <a:ea typeface="+mn-ea"/>
                <a:cs typeface="+mn-cs"/>
              </a:rPr>
              <a:t>Twelve thin sections were submitted for imaged mapping by QEMSCAN. The sections were carbon coated prior to the analysis.</a:t>
            </a:r>
          </a:p>
          <a:p>
            <a:endParaRPr lang="en-CA" sz="1100" b="1" baseline="0">
              <a:solidFill>
                <a:schemeClr val="accent2"/>
              </a:solidFill>
              <a:latin typeface="+mn-lt"/>
              <a:ea typeface="+mn-ea"/>
              <a:cs typeface="+mn-cs"/>
            </a:endParaRPr>
          </a:p>
          <a:p>
            <a:endParaRPr lang="en-CA" sz="1100" b="0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eaLnBrk="1" fontAlgn="auto" latinLnBrk="0" hangingPunct="1"/>
            <a:r>
              <a:rPr lang="en-CA" sz="1100" b="1" baseline="0">
                <a:solidFill>
                  <a:schemeClr val="accent2"/>
                </a:solidFill>
                <a:latin typeface="+mn-lt"/>
                <a:ea typeface="+mn-ea"/>
                <a:cs typeface="+mn-cs"/>
              </a:rPr>
              <a:t>Methods:</a:t>
            </a:r>
          </a:p>
          <a:p>
            <a:pPr eaLnBrk="1" fontAlgn="auto" latinLnBrk="0" hangingPunct="1"/>
            <a:endParaRPr lang="en-CA" sz="1100" b="0" baseline="0">
              <a:solidFill>
                <a:schemeClr val="tx1"/>
              </a:solidFill>
              <a:latin typeface="+mn-lt"/>
              <a:ea typeface="+mn-ea"/>
              <a:cs typeface="+mn-cs"/>
            </a:endParaRPr>
          </a:p>
          <a:p>
            <a:pPr eaLnBrk="1" fontAlgn="auto" latinLnBrk="0" hangingPunct="1"/>
            <a:r>
              <a:rPr lang="en-CA" sz="1100" b="0" baseline="0">
                <a:solidFill>
                  <a:schemeClr val="tx1"/>
                </a:solidFill>
                <a:latin typeface="+mn-lt"/>
                <a:ea typeface="+mn-ea"/>
                <a:cs typeface="+mn-cs"/>
              </a:rPr>
              <a:t>The mineralogical mapping analysis was done using FEG-QEMSCAN 650 F, equipped with field emission gun (FEG) and two XFLASH SDD X-Ray detectors.  The measurements were done at an accelerating voltage of 25 kv with working distance of 13 mm, and pixel size of 10 micron. The X-Rays were collected at 4000 cps. The raw data were processed using  iDiscover software. To classify the raw X-Ray data, a SIP file was customized for this project. </a:t>
            </a:r>
          </a:p>
        </xdr:txBody>
      </xdr:sp>
      <xdr:pic>
        <xdr:nvPicPr>
          <xdr:cNvPr id="21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6719293" y="436517"/>
            <a:ext cx="2249603" cy="878937"/>
          </a:xfrm>
          <a:prstGeom prst="rect">
            <a:avLst/>
          </a:prstGeom>
          <a:solidFill>
            <a:srgbClr val="FFFFFF">
              <a:shade val="85000"/>
            </a:srgbClr>
          </a:solidFill>
          <a:ln w="88900" cap="sq">
            <a:solidFill>
              <a:srgbClr val="FFFFFF"/>
            </a:solidFill>
            <a:miter lim="800000"/>
          </a:ln>
          <a:effectLst>
            <a:outerShdw blurRad="55000" dist="18000" dir="5400000" algn="tl" rotWithShape="0">
              <a:srgbClr val="000000">
                <a:alpha val="40000"/>
              </a:srgbClr>
            </a:outerShdw>
          </a:effectLst>
          <a:scene3d>
            <a:camera prst="orthographicFront"/>
            <a:lightRig rig="twoPt" dir="t">
              <a:rot lat="0" lon="0" rev="7200000"/>
            </a:lightRig>
          </a:scene3d>
          <a:sp3d>
            <a:bevelT w="25400" h="19050"/>
            <a:contourClr>
              <a:srgbClr val="FFFFFF"/>
            </a:contourClr>
          </a:sp3d>
        </xdr:spPr>
      </xdr:pic>
    </xdr:grpSp>
    <xdr:clientData/>
  </xdr:twoCellAnchor>
  <xdr:twoCellAnchor>
    <xdr:from>
      <xdr:col>1</xdr:col>
      <xdr:colOff>222872</xdr:colOff>
      <xdr:row>28</xdr:row>
      <xdr:rowOff>3735</xdr:rowOff>
    </xdr:from>
    <xdr:to>
      <xdr:col>6</xdr:col>
      <xdr:colOff>451115</xdr:colOff>
      <xdr:row>48</xdr:row>
      <xdr:rowOff>34688</xdr:rowOff>
    </xdr:to>
    <xdr:grpSp>
      <xdr:nvGrpSpPr>
        <xdr:cNvPr id="6" name="Group 5"/>
        <xdr:cNvGrpSpPr/>
      </xdr:nvGrpSpPr>
      <xdr:grpSpPr>
        <a:xfrm>
          <a:off x="832472" y="5023970"/>
          <a:ext cx="3276243" cy="3616836"/>
          <a:chOff x="11356182" y="528641"/>
          <a:chExt cx="3348436" cy="3840953"/>
        </a:xfrm>
      </xdr:grpSpPr>
      <xdr:sp macro="" textlink="">
        <xdr:nvSpPr>
          <xdr:cNvPr id="7" name="TextBox 6"/>
          <xdr:cNvSpPr txBox="1"/>
        </xdr:nvSpPr>
        <xdr:spPr>
          <a:xfrm>
            <a:off x="11356182" y="528641"/>
            <a:ext cx="3348436" cy="3840953"/>
          </a:xfrm>
          <a:prstGeom prst="rect">
            <a:avLst/>
          </a:prstGeom>
          <a:solidFill>
            <a:schemeClr val="bg1">
              <a:lumMod val="95000"/>
            </a:schemeClr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noAutofit/>
          </a:bodyPr>
          <a:lstStyle/>
          <a:p>
            <a:r>
              <a:rPr lang="en-US" sz="1200" b="1"/>
              <a:t>Note:</a:t>
            </a:r>
          </a:p>
          <a:p>
            <a:endParaRPr lang="en-US" sz="1100"/>
          </a:p>
          <a:p>
            <a:r>
              <a:rPr lang="en-US" sz="1100" b="1" baseline="0"/>
              <a:t>Particle Definition</a:t>
            </a:r>
            <a:r>
              <a:rPr lang="en-US" sz="1100" baseline="0"/>
              <a:t>:  A particle is a </a:t>
            </a:r>
            <a:r>
              <a:rPr lang="en-US" sz="1100" baseline="0">
                <a:solidFill>
                  <a:schemeClr val="tx1"/>
                </a:solidFill>
                <a:latin typeface="+mn-lt"/>
                <a:ea typeface="+mn-ea"/>
                <a:cs typeface="+mn-cs"/>
              </a:rPr>
              <a:t>piece of material, and can contain one or more minerals</a:t>
            </a:r>
            <a:r>
              <a:rPr lang="en-US" sz="1100" baseline="0"/>
              <a:t>.</a:t>
            </a:r>
          </a:p>
          <a:p>
            <a:endParaRPr lang="en-US" sz="1100" baseline="0"/>
          </a:p>
          <a:p>
            <a:r>
              <a:rPr lang="en-US" sz="1100" b="1" baseline="0"/>
              <a:t>Grain Definition</a:t>
            </a:r>
            <a:r>
              <a:rPr lang="en-US" sz="1100" baseline="0"/>
              <a:t>:  A grain is a piece of mineral matter contained within a particle.</a:t>
            </a:r>
          </a:p>
          <a:p>
            <a:endParaRPr lang="en-US" sz="1100" baseline="0"/>
          </a:p>
          <a:p>
            <a:endParaRPr lang="en-US" sz="1100" baseline="0"/>
          </a:p>
        </xdr:txBody>
      </xdr:sp>
      <xdr:pic>
        <xdr:nvPicPr>
          <xdr:cNvPr id="8" name="Picture 7" descr="Untitled.png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1394281" y="1893093"/>
            <a:ext cx="3202782" cy="2411186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97650</xdr:colOff>
      <xdr:row>32</xdr:row>
      <xdr:rowOff>84845</xdr:rowOff>
    </xdr:from>
    <xdr:to>
      <xdr:col>14</xdr:col>
      <xdr:colOff>21343</xdr:colOff>
      <xdr:row>48</xdr:row>
      <xdr:rowOff>37220</xdr:rowOff>
    </xdr:to>
    <xdr:grpSp>
      <xdr:nvGrpSpPr>
        <xdr:cNvPr id="9" name="Group 8"/>
        <xdr:cNvGrpSpPr/>
      </xdr:nvGrpSpPr>
      <xdr:grpSpPr>
        <a:xfrm>
          <a:off x="4364850" y="5822257"/>
          <a:ext cx="4190893" cy="2821081"/>
          <a:chOff x="11310938" y="8763000"/>
          <a:chExt cx="4167187" cy="3000375"/>
        </a:xfrm>
      </xdr:grpSpPr>
      <xdr:sp macro="" textlink="">
        <xdr:nvSpPr>
          <xdr:cNvPr id="10" name="TextBox 9"/>
          <xdr:cNvSpPr txBox="1"/>
        </xdr:nvSpPr>
        <xdr:spPr>
          <a:xfrm>
            <a:off x="11310938" y="8763000"/>
            <a:ext cx="4167187" cy="3000375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CA" sz="1100">
                <a:solidFill>
                  <a:srgbClr val="0070C0"/>
                </a:solidFill>
              </a:rPr>
              <a:t>Size is an estimate of the diameter of the particles in a population. The value is the diameter of a sphere of equivalent volume to the average particle in the population. The calculation includes stereological correction that relies on the population being a set of random cross-sections through randomly-oriented particles.  </a:t>
            </a:r>
            <a:r>
              <a:rPr lang="en-US" sz="1100">
                <a:solidFill>
                  <a:srgbClr val="0070C0"/>
                </a:solidFill>
                <a:latin typeface="+mn-lt"/>
                <a:ea typeface="+mn-ea"/>
                <a:cs typeface="+mn-cs"/>
              </a:rPr>
              <a:t>Equivalent Circle: Area (by counting pixel) is converted into a equivalent circle. Rounded particles Equivalent Circle= 2*(√(Area/π)).</a:t>
            </a:r>
          </a:p>
          <a:p>
            <a:endParaRPr lang="en-CA" sz="1100">
              <a:solidFill>
                <a:srgbClr val="0070C0"/>
              </a:solidFill>
            </a:endParaRPr>
          </a:p>
          <a:p>
            <a:endParaRPr lang="en-CA" sz="1100">
              <a:solidFill>
                <a:srgbClr val="0070C0"/>
              </a:solidFill>
            </a:endParaRPr>
          </a:p>
          <a:p>
            <a:endParaRPr lang="en-CA" sz="1100">
              <a:solidFill>
                <a:srgbClr val="0070C0"/>
              </a:solidFill>
            </a:endParaRPr>
          </a:p>
          <a:p>
            <a:endParaRPr lang="en-CA" sz="1100">
              <a:solidFill>
                <a:srgbClr val="0070C0"/>
              </a:solidFill>
            </a:endParaRPr>
          </a:p>
        </xdr:txBody>
      </xdr:sp>
      <xdr:pic>
        <xdr:nvPicPr>
          <xdr:cNvPr id="11" name="Picture 10"/>
          <xdr:cNvPicPr/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11382373" y="10310814"/>
            <a:ext cx="1895475" cy="1343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504546</xdr:colOff>
      <xdr:row>0</xdr:row>
      <xdr:rowOff>41904</xdr:rowOff>
    </xdr:from>
    <xdr:to>
      <xdr:col>23</xdr:col>
      <xdr:colOff>315746</xdr:colOff>
      <xdr:row>20</xdr:row>
      <xdr:rowOff>29999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550469</xdr:colOff>
      <xdr:row>21</xdr:row>
      <xdr:rowOff>108859</xdr:rowOff>
    </xdr:from>
    <xdr:to>
      <xdr:col>23</xdr:col>
      <xdr:colOff>204569</xdr:colOff>
      <xdr:row>41</xdr:row>
      <xdr:rowOff>96954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32</xdr:col>
      <xdr:colOff>85725</xdr:colOff>
      <xdr:row>135</xdr:row>
      <xdr:rowOff>47625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190500"/>
          <a:ext cx="17764125" cy="25574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200025</xdr:colOff>
      <xdr:row>2</xdr:row>
      <xdr:rowOff>66675</xdr:rowOff>
    </xdr:from>
    <xdr:to>
      <xdr:col>5</xdr:col>
      <xdr:colOff>295459</xdr:colOff>
      <xdr:row>3</xdr:row>
      <xdr:rowOff>142912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28825" y="447675"/>
          <a:ext cx="1314634" cy="266737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</xdr:row>
      <xdr:rowOff>0</xdr:rowOff>
    </xdr:from>
    <xdr:to>
      <xdr:col>62</xdr:col>
      <xdr:colOff>88206</xdr:colOff>
      <xdr:row>135</xdr:row>
      <xdr:rowOff>51197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116800" y="190500"/>
          <a:ext cx="17766606" cy="25578197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</xdr:row>
      <xdr:rowOff>0</xdr:rowOff>
    </xdr:from>
    <xdr:to>
      <xdr:col>36</xdr:col>
      <xdr:colOff>104775</xdr:colOff>
      <xdr:row>20</xdr:row>
      <xdr:rowOff>133350</xdr:rowOff>
    </xdr:to>
    <xdr:pic>
      <xdr:nvPicPr>
        <xdr:cNvPr id="153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116800" y="190500"/>
          <a:ext cx="1933575" cy="37528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62</xdr:col>
      <xdr:colOff>381000</xdr:colOff>
      <xdr:row>1</xdr:row>
      <xdr:rowOff>0</xdr:rowOff>
    </xdr:from>
    <xdr:to>
      <xdr:col>91</xdr:col>
      <xdr:colOff>469206</xdr:colOff>
      <xdr:row>135</xdr:row>
      <xdr:rowOff>51197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176200" y="190500"/>
          <a:ext cx="17766606" cy="255781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32</xdr:col>
      <xdr:colOff>88206</xdr:colOff>
      <xdr:row>135</xdr:row>
      <xdr:rowOff>51197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0" y="190500"/>
          <a:ext cx="17766606" cy="25578197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2</xdr:row>
      <xdr:rowOff>28575</xdr:rowOff>
    </xdr:from>
    <xdr:to>
      <xdr:col>6</xdr:col>
      <xdr:colOff>143121</xdr:colOff>
      <xdr:row>3</xdr:row>
      <xdr:rowOff>104812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38350" y="409575"/>
          <a:ext cx="1762371" cy="266737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</xdr:row>
      <xdr:rowOff>0</xdr:rowOff>
    </xdr:from>
    <xdr:to>
      <xdr:col>62</xdr:col>
      <xdr:colOff>88206</xdr:colOff>
      <xdr:row>135</xdr:row>
      <xdr:rowOff>51197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116800" y="190500"/>
          <a:ext cx="17766606" cy="25578197"/>
        </a:xfrm>
        <a:prstGeom prst="rect">
          <a:avLst/>
        </a:prstGeom>
      </xdr:spPr>
    </xdr:pic>
    <xdr:clientData/>
  </xdr:twoCellAnchor>
  <xdr:twoCellAnchor editAs="oneCell">
    <xdr:from>
      <xdr:col>33</xdr:col>
      <xdr:colOff>76200</xdr:colOff>
      <xdr:row>1</xdr:row>
      <xdr:rowOff>133350</xdr:rowOff>
    </xdr:from>
    <xdr:to>
      <xdr:col>36</xdr:col>
      <xdr:colOff>180975</xdr:colOff>
      <xdr:row>24</xdr:row>
      <xdr:rowOff>114300</xdr:rowOff>
    </xdr:to>
    <xdr:pic>
      <xdr:nvPicPr>
        <xdr:cNvPr id="81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193000" y="323850"/>
          <a:ext cx="1933575" cy="43624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63</xdr:col>
      <xdr:colOff>190500</xdr:colOff>
      <xdr:row>1</xdr:row>
      <xdr:rowOff>76200</xdr:rowOff>
    </xdr:from>
    <xdr:to>
      <xdr:col>94</xdr:col>
      <xdr:colOff>240606</xdr:colOff>
      <xdr:row>135</xdr:row>
      <xdr:rowOff>127397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595300" y="266700"/>
          <a:ext cx="18947706" cy="255781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52</xdr:col>
      <xdr:colOff>247650</xdr:colOff>
      <xdr:row>205</xdr:row>
      <xdr:rowOff>161925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0" y="190500"/>
          <a:ext cx="29508450" cy="39023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552450</xdr:colOff>
      <xdr:row>3</xdr:row>
      <xdr:rowOff>133350</xdr:rowOff>
    </xdr:from>
    <xdr:to>
      <xdr:col>7</xdr:col>
      <xdr:colOff>66863</xdr:colOff>
      <xdr:row>5</xdr:row>
      <xdr:rowOff>19087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90850" y="704850"/>
          <a:ext cx="1343213" cy="266737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1</xdr:row>
      <xdr:rowOff>0</xdr:rowOff>
    </xdr:from>
    <xdr:to>
      <xdr:col>101</xdr:col>
      <xdr:colOff>251771</xdr:colOff>
      <xdr:row>205</xdr:row>
      <xdr:rowOff>157848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2308800" y="190500"/>
          <a:ext cx="29512571" cy="39019848"/>
        </a:xfrm>
        <a:prstGeom prst="rect">
          <a:avLst/>
        </a:prstGeom>
      </xdr:spPr>
    </xdr:pic>
    <xdr:clientData/>
  </xdr:twoCellAnchor>
  <xdr:twoCellAnchor editAs="oneCell">
    <xdr:from>
      <xdr:col>53</xdr:col>
      <xdr:colOff>304800</xdr:colOff>
      <xdr:row>1</xdr:row>
      <xdr:rowOff>119062</xdr:rowOff>
    </xdr:from>
    <xdr:to>
      <xdr:col>56</xdr:col>
      <xdr:colOff>266700</xdr:colOff>
      <xdr:row>22</xdr:row>
      <xdr:rowOff>23812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3118425" y="309562"/>
          <a:ext cx="1819275" cy="39052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103</xdr:col>
      <xdr:colOff>0</xdr:colOff>
      <xdr:row>3</xdr:row>
      <xdr:rowOff>0</xdr:rowOff>
    </xdr:from>
    <xdr:to>
      <xdr:col>154</xdr:col>
      <xdr:colOff>366071</xdr:colOff>
      <xdr:row>207</xdr:row>
      <xdr:rowOff>157848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864500" y="571500"/>
          <a:ext cx="29512571" cy="390198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0</xdr:row>
      <xdr:rowOff>95250</xdr:rowOff>
    </xdr:from>
    <xdr:to>
      <xdr:col>32</xdr:col>
      <xdr:colOff>66675</xdr:colOff>
      <xdr:row>134</xdr:row>
      <xdr:rowOff>142875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" y="95250"/>
          <a:ext cx="17764125" cy="25574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95250</xdr:colOff>
      <xdr:row>1</xdr:row>
      <xdr:rowOff>66675</xdr:rowOff>
    </xdr:from>
    <xdr:to>
      <xdr:col>5</xdr:col>
      <xdr:colOff>428842</xdr:colOff>
      <xdr:row>2</xdr:row>
      <xdr:rowOff>142912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24050" y="257175"/>
          <a:ext cx="1552792" cy="266737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</xdr:row>
      <xdr:rowOff>0</xdr:rowOff>
    </xdr:from>
    <xdr:to>
      <xdr:col>62</xdr:col>
      <xdr:colOff>88206</xdr:colOff>
      <xdr:row>135</xdr:row>
      <xdr:rowOff>51197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116800" y="190500"/>
          <a:ext cx="17766606" cy="25578197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</xdr:row>
      <xdr:rowOff>0</xdr:rowOff>
    </xdr:from>
    <xdr:to>
      <xdr:col>36</xdr:col>
      <xdr:colOff>104775</xdr:colOff>
      <xdr:row>20</xdr:row>
      <xdr:rowOff>133350</xdr:rowOff>
    </xdr:to>
    <xdr:pic>
      <xdr:nvPicPr>
        <xdr:cNvPr id="133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116800" y="190500"/>
          <a:ext cx="1933575" cy="37528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62</xdr:col>
      <xdr:colOff>258536</xdr:colOff>
      <xdr:row>1</xdr:row>
      <xdr:rowOff>27214</xdr:rowOff>
    </xdr:from>
    <xdr:to>
      <xdr:col>91</xdr:col>
      <xdr:colOff>267821</xdr:colOff>
      <xdr:row>135</xdr:row>
      <xdr:rowOff>78411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222465" y="217714"/>
          <a:ext cx="17766606" cy="255781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52</xdr:col>
      <xdr:colOff>247650</xdr:colOff>
      <xdr:row>205</xdr:row>
      <xdr:rowOff>161925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0" y="190500"/>
          <a:ext cx="29508450" cy="39023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323850</xdr:colOff>
      <xdr:row>2</xdr:row>
      <xdr:rowOff>47625</xdr:rowOff>
    </xdr:from>
    <xdr:to>
      <xdr:col>6</xdr:col>
      <xdr:colOff>447863</xdr:colOff>
      <xdr:row>3</xdr:row>
      <xdr:rowOff>123862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62250" y="428625"/>
          <a:ext cx="1343213" cy="266737"/>
        </a:xfrm>
        <a:prstGeom prst="rect">
          <a:avLst/>
        </a:prstGeom>
      </xdr:spPr>
    </xdr:pic>
    <xdr:clientData/>
  </xdr:twoCellAnchor>
  <xdr:twoCellAnchor editAs="oneCell">
    <xdr:from>
      <xdr:col>53</xdr:col>
      <xdr:colOff>28575</xdr:colOff>
      <xdr:row>1</xdr:row>
      <xdr:rowOff>180975</xdr:rowOff>
    </xdr:from>
    <xdr:to>
      <xdr:col>101</xdr:col>
      <xdr:colOff>280346</xdr:colOff>
      <xdr:row>206</xdr:row>
      <xdr:rowOff>148323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2337375" y="371475"/>
          <a:ext cx="29512571" cy="39019848"/>
        </a:xfrm>
        <a:prstGeom prst="rect">
          <a:avLst/>
        </a:prstGeom>
      </xdr:spPr>
    </xdr:pic>
    <xdr:clientData/>
  </xdr:twoCellAnchor>
  <xdr:twoCellAnchor editAs="oneCell">
    <xdr:from>
      <xdr:col>53</xdr:col>
      <xdr:colOff>452871</xdr:colOff>
      <xdr:row>4</xdr:row>
      <xdr:rowOff>72736</xdr:rowOff>
    </xdr:from>
    <xdr:to>
      <xdr:col>56</xdr:col>
      <xdr:colOff>557646</xdr:colOff>
      <xdr:row>27</xdr:row>
      <xdr:rowOff>53686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2578098" y="834736"/>
          <a:ext cx="1923184" cy="43624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103</xdr:col>
      <xdr:colOff>0</xdr:colOff>
      <xdr:row>4</xdr:row>
      <xdr:rowOff>0</xdr:rowOff>
    </xdr:from>
    <xdr:to>
      <xdr:col>154</xdr:col>
      <xdr:colOff>366071</xdr:colOff>
      <xdr:row>208</xdr:row>
      <xdr:rowOff>157848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864500" y="762000"/>
          <a:ext cx="29512571" cy="390198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32</xdr:col>
      <xdr:colOff>88206</xdr:colOff>
      <xdr:row>135</xdr:row>
      <xdr:rowOff>51197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0" y="190500"/>
          <a:ext cx="17766606" cy="25578197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1</xdr:row>
      <xdr:rowOff>171450</xdr:rowOff>
    </xdr:from>
    <xdr:to>
      <xdr:col>5</xdr:col>
      <xdr:colOff>162099</xdr:colOff>
      <xdr:row>3</xdr:row>
      <xdr:rowOff>57187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361950"/>
          <a:ext cx="1247949" cy="266737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</xdr:row>
      <xdr:rowOff>0</xdr:rowOff>
    </xdr:from>
    <xdr:to>
      <xdr:col>62</xdr:col>
      <xdr:colOff>88206</xdr:colOff>
      <xdr:row>135</xdr:row>
      <xdr:rowOff>51197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116800" y="190500"/>
          <a:ext cx="17766606" cy="25578197"/>
        </a:xfrm>
        <a:prstGeom prst="rect">
          <a:avLst/>
        </a:prstGeom>
      </xdr:spPr>
    </xdr:pic>
    <xdr:clientData/>
  </xdr:twoCellAnchor>
  <xdr:twoCellAnchor editAs="oneCell">
    <xdr:from>
      <xdr:col>33</xdr:col>
      <xdr:colOff>304800</xdr:colOff>
      <xdr:row>2</xdr:row>
      <xdr:rowOff>23812</xdr:rowOff>
    </xdr:from>
    <xdr:to>
      <xdr:col>36</xdr:col>
      <xdr:colOff>266700</xdr:colOff>
      <xdr:row>25</xdr:row>
      <xdr:rowOff>4762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735925" y="404812"/>
          <a:ext cx="1819275" cy="43624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63</xdr:col>
      <xdr:colOff>0</xdr:colOff>
      <xdr:row>1</xdr:row>
      <xdr:rowOff>0</xdr:rowOff>
    </xdr:from>
    <xdr:to>
      <xdr:col>92</xdr:col>
      <xdr:colOff>88206</xdr:colOff>
      <xdr:row>135</xdr:row>
      <xdr:rowOff>51197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404800" y="190500"/>
          <a:ext cx="17766606" cy="25578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/>
    <pageSetUpPr autoPageBreaks="0"/>
  </sheetPr>
  <dimension ref="V28:AB39"/>
  <sheetViews>
    <sheetView topLeftCell="A7" zoomScale="85" zoomScaleNormal="85" workbookViewId="0">
      <selection activeCell="S24" sqref="S24"/>
    </sheetView>
  </sheetViews>
  <sheetFormatPr defaultRowHeight="14.4" x14ac:dyDescent="0.3"/>
  <cols>
    <col min="22" max="22" width="10.88671875" bestFit="1" customWidth="1"/>
  </cols>
  <sheetData>
    <row r="28" spans="24:28" x14ac:dyDescent="0.3">
      <c r="X28" s="5"/>
      <c r="AB28" s="4"/>
    </row>
    <row r="39" spans="22:22" x14ac:dyDescent="0.3">
      <c r="V39" s="1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05"/>
  <sheetViews>
    <sheetView tabSelected="1" zoomScale="70" zoomScaleNormal="70" workbookViewId="0">
      <pane xSplit="2" ySplit="4" topLeftCell="C41" activePane="bottomRight" state="frozenSplit"/>
      <selection pane="topRight" activeCell="C1" sqref="C1"/>
      <selection pane="bottomLeft" activeCell="A5" sqref="A5"/>
      <selection pane="bottomRight" activeCell="K57" sqref="K57"/>
    </sheetView>
  </sheetViews>
  <sheetFormatPr defaultRowHeight="14.4" x14ac:dyDescent="0.3"/>
  <cols>
    <col min="1" max="1" width="20.6640625" customWidth="1"/>
    <col min="2" max="2" width="27.44140625" customWidth="1"/>
    <col min="3" max="3" width="16" style="16" customWidth="1"/>
    <col min="4" max="5" width="16" customWidth="1"/>
    <col min="6" max="6" width="16" style="16" customWidth="1"/>
    <col min="7" max="7" width="16" customWidth="1"/>
    <col min="8" max="9" width="16" style="16" customWidth="1"/>
  </cols>
  <sheetData>
    <row r="1" spans="1:9" x14ac:dyDescent="0.3">
      <c r="A1" s="13"/>
      <c r="B1" s="14"/>
      <c r="C1" s="19"/>
      <c r="D1" s="14"/>
      <c r="E1" s="14"/>
      <c r="F1" s="14"/>
      <c r="G1" s="14"/>
      <c r="H1" s="14"/>
      <c r="I1" s="14"/>
    </row>
    <row r="2" spans="1:9" x14ac:dyDescent="0.3">
      <c r="A2" s="13"/>
      <c r="B2" s="13"/>
      <c r="C2" s="13"/>
      <c r="D2" s="13"/>
      <c r="E2" s="13"/>
      <c r="F2" s="13"/>
      <c r="G2" s="13"/>
      <c r="H2" s="13"/>
      <c r="I2" s="13"/>
    </row>
    <row r="3" spans="1:9" x14ac:dyDescent="0.3">
      <c r="A3" s="13" t="s">
        <v>0</v>
      </c>
      <c r="B3" s="14"/>
      <c r="C3" s="20" t="s">
        <v>27</v>
      </c>
      <c r="D3" s="40" t="s">
        <v>38</v>
      </c>
      <c r="E3" s="40"/>
      <c r="F3" s="40" t="s">
        <v>63</v>
      </c>
      <c r="G3" s="40" t="s">
        <v>62</v>
      </c>
      <c r="H3" s="40" t="s">
        <v>57</v>
      </c>
      <c r="I3" s="40" t="s">
        <v>59</v>
      </c>
    </row>
    <row r="4" spans="1:9" x14ac:dyDescent="0.3">
      <c r="A4" s="13" t="s">
        <v>0</v>
      </c>
      <c r="B4" s="14" t="s">
        <v>26</v>
      </c>
      <c r="C4" s="54" t="s">
        <v>58</v>
      </c>
      <c r="D4" s="53" t="s">
        <v>61</v>
      </c>
      <c r="E4" s="53"/>
      <c r="F4" s="45" t="s">
        <v>31</v>
      </c>
      <c r="G4" s="45" t="s">
        <v>32</v>
      </c>
      <c r="H4" s="45" t="s">
        <v>29</v>
      </c>
      <c r="I4" s="45" t="s">
        <v>30</v>
      </c>
    </row>
    <row r="5" spans="1:9" x14ac:dyDescent="0.3">
      <c r="A5" s="13"/>
      <c r="B5" s="22" t="s">
        <v>51</v>
      </c>
      <c r="C5" s="15"/>
      <c r="D5" s="41"/>
      <c r="E5" s="41"/>
      <c r="F5" s="41"/>
      <c r="G5" s="41"/>
      <c r="H5" s="41"/>
      <c r="I5" s="41"/>
    </row>
    <row r="6" spans="1:9" ht="14.25" customHeight="1" x14ac:dyDescent="0.3">
      <c r="A6" s="66" t="s">
        <v>0</v>
      </c>
      <c r="B6" s="23" t="s">
        <v>13</v>
      </c>
      <c r="C6" s="57">
        <v>3.4261275179936601E-2</v>
      </c>
      <c r="D6" s="58">
        <v>7.2045800552055506E-2</v>
      </c>
      <c r="E6" s="58"/>
      <c r="F6" s="58">
        <v>4.7758373479967503E-2</v>
      </c>
      <c r="G6" s="58">
        <v>5.3232599854668897E-2</v>
      </c>
      <c r="H6" s="58">
        <v>3.4408081532177899E-2</v>
      </c>
      <c r="I6" s="58">
        <v>2.0824775525984902E-2</v>
      </c>
    </row>
    <row r="7" spans="1:9" ht="14.25" customHeight="1" x14ac:dyDescent="0.3">
      <c r="A7" s="67"/>
      <c r="B7" s="24" t="s">
        <v>39</v>
      </c>
      <c r="C7" s="59">
        <v>5.2704411641715203E-5</v>
      </c>
      <c r="D7" s="60">
        <v>2.7135454207310201E-5</v>
      </c>
      <c r="E7" s="60"/>
      <c r="F7" s="60">
        <v>1.06115858361305E-4</v>
      </c>
      <c r="G7" s="60">
        <v>5.3474618602654998E-5</v>
      </c>
      <c r="H7" s="60">
        <v>2.6656898802729099E-5</v>
      </c>
      <c r="I7" s="60" t="s">
        <v>50</v>
      </c>
    </row>
    <row r="8" spans="1:9" ht="14.25" customHeight="1" x14ac:dyDescent="0.3">
      <c r="A8" s="67"/>
      <c r="B8" s="24" t="s">
        <v>40</v>
      </c>
      <c r="C8" s="59">
        <v>1.5144945874056101E-4</v>
      </c>
      <c r="D8" s="60" t="s">
        <v>50</v>
      </c>
      <c r="E8" s="60"/>
      <c r="F8" s="60" t="s">
        <v>50</v>
      </c>
      <c r="G8" s="60" t="s">
        <v>50</v>
      </c>
      <c r="H8" s="60" t="s">
        <v>50</v>
      </c>
      <c r="I8" s="60">
        <v>1.12594502820218E-4</v>
      </c>
    </row>
    <row r="9" spans="1:9" ht="14.25" customHeight="1" x14ac:dyDescent="0.3">
      <c r="A9" s="67"/>
      <c r="B9" s="24" t="s">
        <v>21</v>
      </c>
      <c r="C9" s="59">
        <v>2.0279082525361098E-3</v>
      </c>
      <c r="D9" s="60">
        <v>1.8472382476183301E-3</v>
      </c>
      <c r="E9" s="60"/>
      <c r="F9" s="60">
        <v>1.1992089949608301E-3</v>
      </c>
      <c r="G9" s="60">
        <v>1.22661247987268E-3</v>
      </c>
      <c r="H9" s="60">
        <v>7.1008463190028496E-4</v>
      </c>
      <c r="I9" s="60">
        <v>1.47864730828652E-3</v>
      </c>
    </row>
    <row r="10" spans="1:9" ht="14.25" customHeight="1" x14ac:dyDescent="0.3">
      <c r="A10" s="68"/>
      <c r="B10" s="25" t="s">
        <v>11</v>
      </c>
      <c r="C10" s="61">
        <v>3.98093989267089E-2</v>
      </c>
      <c r="D10" s="62">
        <v>1.13426198586557E-2</v>
      </c>
      <c r="E10" s="62"/>
      <c r="F10" s="62">
        <v>9.6300141462884493E-3</v>
      </c>
      <c r="G10" s="62">
        <v>9.26447767290999E-3</v>
      </c>
      <c r="H10" s="62">
        <v>3.64821874197684E-2</v>
      </c>
      <c r="I10" s="62">
        <v>3.3547081737272701E-2</v>
      </c>
    </row>
    <row r="11" spans="1:9" x14ac:dyDescent="0.3">
      <c r="A11" s="13" t="s">
        <v>0</v>
      </c>
      <c r="B11" s="26" t="s">
        <v>41</v>
      </c>
      <c r="C11" s="43" t="s">
        <v>53</v>
      </c>
      <c r="D11" s="44" t="s">
        <v>50</v>
      </c>
      <c r="E11" s="44"/>
      <c r="F11" s="44" t="s">
        <v>50</v>
      </c>
      <c r="G11" s="44" t="s">
        <v>50</v>
      </c>
      <c r="H11" s="44" t="s">
        <v>53</v>
      </c>
      <c r="I11" s="44" t="s">
        <v>53</v>
      </c>
    </row>
    <row r="12" spans="1:9" x14ac:dyDescent="0.3">
      <c r="A12" s="13" t="s">
        <v>0</v>
      </c>
      <c r="B12" s="26" t="s">
        <v>42</v>
      </c>
      <c r="C12" s="43" t="s">
        <v>53</v>
      </c>
      <c r="D12" s="44" t="s">
        <v>53</v>
      </c>
      <c r="E12" s="44"/>
      <c r="F12" s="44" t="s">
        <v>53</v>
      </c>
      <c r="G12" s="44" t="s">
        <v>53</v>
      </c>
      <c r="H12" s="44" t="s">
        <v>53</v>
      </c>
      <c r="I12" s="44" t="s">
        <v>53</v>
      </c>
    </row>
    <row r="13" spans="1:9" x14ac:dyDescent="0.3">
      <c r="A13" s="69" t="s">
        <v>0</v>
      </c>
      <c r="B13" s="27" t="s">
        <v>1</v>
      </c>
      <c r="C13" s="43" t="s">
        <v>53</v>
      </c>
      <c r="D13" s="44" t="s">
        <v>53</v>
      </c>
      <c r="E13" s="44"/>
      <c r="F13" s="44" t="s">
        <v>53</v>
      </c>
      <c r="G13" s="44" t="s">
        <v>53</v>
      </c>
      <c r="H13" s="44" t="s">
        <v>53</v>
      </c>
      <c r="I13" s="44" t="s">
        <v>53</v>
      </c>
    </row>
    <row r="14" spans="1:9" x14ac:dyDescent="0.3">
      <c r="A14" s="70"/>
      <c r="B14" s="28" t="s">
        <v>2</v>
      </c>
      <c r="C14" s="43">
        <v>0.40350951901273402</v>
      </c>
      <c r="D14" s="44">
        <v>0.159895897842905</v>
      </c>
      <c r="E14" s="44"/>
      <c r="F14" s="44">
        <v>0.177199595259346</v>
      </c>
      <c r="G14" s="44">
        <v>0.175448840671037</v>
      </c>
      <c r="H14" s="44">
        <v>5.3151788004976198E-2</v>
      </c>
      <c r="I14" s="44">
        <v>0.20286390836437199</v>
      </c>
    </row>
    <row r="15" spans="1:9" x14ac:dyDescent="0.3">
      <c r="A15" s="70"/>
      <c r="B15" s="28" t="s">
        <v>19</v>
      </c>
      <c r="C15" s="43">
        <v>3.7182305879826401</v>
      </c>
      <c r="D15" s="44">
        <v>0.28642766308171802</v>
      </c>
      <c r="E15" s="44"/>
      <c r="F15" s="44">
        <v>0.35991782501473601</v>
      </c>
      <c r="G15" s="44">
        <v>0.29647481023540501</v>
      </c>
      <c r="H15" s="44">
        <v>0.91771667208013696</v>
      </c>
      <c r="I15" s="44">
        <v>2.92795026539665</v>
      </c>
    </row>
    <row r="16" spans="1:9" x14ac:dyDescent="0.3">
      <c r="A16" s="70"/>
      <c r="B16" s="28" t="s">
        <v>17</v>
      </c>
      <c r="C16" s="43" t="s">
        <v>53</v>
      </c>
      <c r="D16" s="44">
        <v>6.03839492292483E-2</v>
      </c>
      <c r="E16" s="44"/>
      <c r="F16" s="44">
        <v>0.118426891886769</v>
      </c>
      <c r="G16" s="44">
        <v>7.0277096714825196E-2</v>
      </c>
      <c r="H16" s="44" t="s">
        <v>53</v>
      </c>
      <c r="I16" s="44" t="s">
        <v>53</v>
      </c>
    </row>
    <row r="17" spans="1:9" x14ac:dyDescent="0.3">
      <c r="A17" s="70"/>
      <c r="B17" s="28" t="s">
        <v>3</v>
      </c>
      <c r="C17" s="43" t="s">
        <v>53</v>
      </c>
      <c r="D17" s="44" t="s">
        <v>53</v>
      </c>
      <c r="E17" s="44"/>
      <c r="F17" s="44" t="s">
        <v>53</v>
      </c>
      <c r="G17" s="44" t="s">
        <v>53</v>
      </c>
      <c r="H17" s="44" t="s">
        <v>53</v>
      </c>
      <c r="I17" s="44" t="s">
        <v>53</v>
      </c>
    </row>
    <row r="18" spans="1:9" x14ac:dyDescent="0.3">
      <c r="A18" s="70"/>
      <c r="B18" s="28" t="s">
        <v>18</v>
      </c>
      <c r="C18" s="43">
        <v>2.94566016811758</v>
      </c>
      <c r="D18" s="44" t="s">
        <v>53</v>
      </c>
      <c r="E18" s="44"/>
      <c r="F18" s="44" t="s">
        <v>53</v>
      </c>
      <c r="G18" s="44" t="s">
        <v>50</v>
      </c>
      <c r="H18" s="44">
        <v>2.20620614121481</v>
      </c>
      <c r="I18" s="44">
        <v>2.5386541807746101</v>
      </c>
    </row>
    <row r="19" spans="1:9" x14ac:dyDescent="0.3">
      <c r="A19" s="70"/>
      <c r="B19" s="28" t="s">
        <v>20</v>
      </c>
      <c r="C19" s="43" t="s">
        <v>53</v>
      </c>
      <c r="D19" s="44" t="s">
        <v>50</v>
      </c>
      <c r="E19" s="44"/>
      <c r="F19" s="44" t="s">
        <v>50</v>
      </c>
      <c r="G19" s="44" t="s">
        <v>50</v>
      </c>
      <c r="H19" s="44" t="s">
        <v>53</v>
      </c>
      <c r="I19" s="44" t="s">
        <v>53</v>
      </c>
    </row>
    <row r="20" spans="1:9" x14ac:dyDescent="0.3">
      <c r="A20" s="70"/>
      <c r="B20" s="28" t="s">
        <v>25</v>
      </c>
      <c r="C20" s="43" t="s">
        <v>53</v>
      </c>
      <c r="D20" s="44" t="s">
        <v>50</v>
      </c>
      <c r="E20" s="44"/>
      <c r="F20" s="44" t="s">
        <v>50</v>
      </c>
      <c r="G20" s="44" t="s">
        <v>50</v>
      </c>
      <c r="H20" s="44" t="s">
        <v>53</v>
      </c>
      <c r="I20" s="44" t="s">
        <v>53</v>
      </c>
    </row>
    <row r="21" spans="1:9" x14ac:dyDescent="0.3">
      <c r="A21" s="71"/>
      <c r="B21" s="29" t="s">
        <v>43</v>
      </c>
      <c r="C21" s="43">
        <v>1.7738366405529501E-2</v>
      </c>
      <c r="D21" s="44" t="s">
        <v>53</v>
      </c>
      <c r="E21" s="44"/>
      <c r="F21" s="44" t="s">
        <v>53</v>
      </c>
      <c r="G21" s="44" t="s">
        <v>53</v>
      </c>
      <c r="H21" s="44">
        <v>1.09351501306966E-2</v>
      </c>
      <c r="I21" s="44">
        <v>1.5933248094089102E-2</v>
      </c>
    </row>
    <row r="22" spans="1:9" x14ac:dyDescent="0.3">
      <c r="A22" s="13" t="s">
        <v>0</v>
      </c>
      <c r="B22" s="46" t="s">
        <v>54</v>
      </c>
      <c r="C22" s="43">
        <v>0.28419064602439897</v>
      </c>
      <c r="D22" s="44" t="s">
        <v>53</v>
      </c>
      <c r="E22" s="44"/>
      <c r="F22" s="44" t="s">
        <v>53</v>
      </c>
      <c r="G22" s="44" t="s">
        <v>53</v>
      </c>
      <c r="H22" s="44">
        <v>0.47123636741874703</v>
      </c>
      <c r="I22" s="44">
        <v>0.39254426995151598</v>
      </c>
    </row>
    <row r="23" spans="1:9" x14ac:dyDescent="0.3">
      <c r="A23" s="72" t="s">
        <v>0</v>
      </c>
      <c r="B23" s="30" t="s">
        <v>16</v>
      </c>
      <c r="C23" s="43" t="s">
        <v>53</v>
      </c>
      <c r="D23" s="44" t="s">
        <v>53</v>
      </c>
      <c r="E23" s="44"/>
      <c r="F23" s="44" t="s">
        <v>50</v>
      </c>
      <c r="G23" s="44" t="s">
        <v>53</v>
      </c>
      <c r="H23" s="44" t="s">
        <v>53</v>
      </c>
      <c r="I23" s="44" t="s">
        <v>53</v>
      </c>
    </row>
    <row r="24" spans="1:9" x14ac:dyDescent="0.3">
      <c r="A24" s="73"/>
      <c r="B24" s="31" t="s">
        <v>22</v>
      </c>
      <c r="C24" s="43" t="s">
        <v>53</v>
      </c>
      <c r="D24" s="44" t="s">
        <v>53</v>
      </c>
      <c r="E24" s="44"/>
      <c r="F24" s="44" t="s">
        <v>53</v>
      </c>
      <c r="G24" s="44" t="s">
        <v>53</v>
      </c>
      <c r="H24" s="44" t="s">
        <v>53</v>
      </c>
      <c r="I24" s="44" t="s">
        <v>53</v>
      </c>
    </row>
    <row r="25" spans="1:9" x14ac:dyDescent="0.3">
      <c r="A25" s="73"/>
      <c r="B25" s="31" t="s">
        <v>4</v>
      </c>
      <c r="C25" s="43" t="s">
        <v>53</v>
      </c>
      <c r="D25" s="44" t="s">
        <v>53</v>
      </c>
      <c r="E25" s="44"/>
      <c r="F25" s="44" t="s">
        <v>53</v>
      </c>
      <c r="G25" s="44" t="s">
        <v>53</v>
      </c>
      <c r="H25" s="44" t="s">
        <v>53</v>
      </c>
      <c r="I25" s="44" t="s">
        <v>53</v>
      </c>
    </row>
    <row r="26" spans="1:9" x14ac:dyDescent="0.3">
      <c r="A26" s="74"/>
      <c r="B26" s="32" t="s">
        <v>5</v>
      </c>
      <c r="C26" s="43">
        <v>0.11640594710622899</v>
      </c>
      <c r="D26" s="44">
        <v>0.25663277841120502</v>
      </c>
      <c r="E26" s="44"/>
      <c r="F26" s="44">
        <v>0.23784311733389801</v>
      </c>
      <c r="G26" s="44">
        <v>0.231250834484485</v>
      </c>
      <c r="H26" s="44">
        <v>0.13210867965553699</v>
      </c>
      <c r="I26" s="44">
        <v>8.4507804091714697E-2</v>
      </c>
    </row>
    <row r="27" spans="1:9" x14ac:dyDescent="0.3">
      <c r="A27" s="75" t="s">
        <v>0</v>
      </c>
      <c r="B27" s="33" t="s">
        <v>6</v>
      </c>
      <c r="C27" s="43">
        <v>77.650488749132506</v>
      </c>
      <c r="D27" s="44">
        <v>70.919383870461303</v>
      </c>
      <c r="E27" s="44"/>
      <c r="F27" s="44">
        <v>72.666571145650707</v>
      </c>
      <c r="G27" s="44">
        <v>69.513270179911203</v>
      </c>
      <c r="H27" s="44">
        <v>82.645408844402098</v>
      </c>
      <c r="I27" s="44">
        <v>80.4526659236965</v>
      </c>
    </row>
    <row r="28" spans="1:9" x14ac:dyDescent="0.3">
      <c r="A28" s="76"/>
      <c r="B28" s="34" t="s">
        <v>8</v>
      </c>
      <c r="C28" s="43">
        <v>10.7021004664842</v>
      </c>
      <c r="D28" s="44">
        <v>7.2173236598508197</v>
      </c>
      <c r="E28" s="44"/>
      <c r="F28" s="44">
        <v>6.4224694725565996</v>
      </c>
      <c r="G28" s="44">
        <v>8.8721930569569292</v>
      </c>
      <c r="H28" s="44">
        <v>10.1111117758314</v>
      </c>
      <c r="I28" s="44">
        <v>9.6818740938710093</v>
      </c>
    </row>
    <row r="29" spans="1:9" x14ac:dyDescent="0.3">
      <c r="A29" s="76"/>
      <c r="B29" s="34" t="s">
        <v>7</v>
      </c>
      <c r="C29" s="43">
        <v>0.37209178314538099</v>
      </c>
      <c r="D29" s="44">
        <v>1.3024327936837301</v>
      </c>
      <c r="E29" s="44"/>
      <c r="F29" s="44">
        <v>1.2937122079569701</v>
      </c>
      <c r="G29" s="44">
        <v>1.33138908020322</v>
      </c>
      <c r="H29" s="44">
        <v>0.37231598637431101</v>
      </c>
      <c r="I29" s="44">
        <v>0.31747244535378699</v>
      </c>
    </row>
    <row r="30" spans="1:9" x14ac:dyDescent="0.3">
      <c r="A30" s="76"/>
      <c r="B30" s="34" t="s">
        <v>10</v>
      </c>
      <c r="C30" s="43">
        <v>2.4284239186484601E-2</v>
      </c>
      <c r="D30" s="44">
        <v>0.17262679249094801</v>
      </c>
      <c r="E30" s="44"/>
      <c r="F30" s="44">
        <v>0.17050378993641899</v>
      </c>
      <c r="G30" s="44">
        <v>0.17695588757317901</v>
      </c>
      <c r="H30" s="44">
        <v>1.7211624194196602E-2</v>
      </c>
      <c r="I30" s="44">
        <v>1.92306062578049E-2</v>
      </c>
    </row>
    <row r="31" spans="1:9" x14ac:dyDescent="0.3">
      <c r="A31" s="76"/>
      <c r="B31" s="34" t="s">
        <v>9</v>
      </c>
      <c r="C31" s="43">
        <v>2.88378038032989</v>
      </c>
      <c r="D31" s="44">
        <v>17.963488612579699</v>
      </c>
      <c r="E31" s="44"/>
      <c r="F31" s="44">
        <v>16.78502281742</v>
      </c>
      <c r="G31" s="44">
        <v>17.4562606431586</v>
      </c>
      <c r="H31" s="44">
        <v>2.62226268981177</v>
      </c>
      <c r="I31" s="44">
        <v>2.9199695388881302</v>
      </c>
    </row>
    <row r="32" spans="1:9" x14ac:dyDescent="0.3">
      <c r="A32" s="76"/>
      <c r="B32" s="34" t="s">
        <v>45</v>
      </c>
      <c r="C32" s="43" t="s">
        <v>53</v>
      </c>
      <c r="D32" s="44">
        <v>1.0972782331916399E-2</v>
      </c>
      <c r="E32" s="44"/>
      <c r="F32" s="44" t="s">
        <v>53</v>
      </c>
      <c r="G32" s="44">
        <v>2.18736544429886E-2</v>
      </c>
      <c r="H32" s="44" t="s">
        <v>53</v>
      </c>
      <c r="I32" s="44" t="s">
        <v>53</v>
      </c>
    </row>
    <row r="33" spans="1:9" x14ac:dyDescent="0.3">
      <c r="A33" s="76"/>
      <c r="B33" s="34" t="s">
        <v>46</v>
      </c>
      <c r="C33" s="43">
        <v>2.2556125137525501E-2</v>
      </c>
      <c r="D33" s="44">
        <v>0.122595330943561</v>
      </c>
      <c r="E33" s="44"/>
      <c r="F33" s="44">
        <v>0.124118546792938</v>
      </c>
      <c r="G33" s="44">
        <v>0.126276931250833</v>
      </c>
      <c r="H33" s="44">
        <v>2.06353504841012E-2</v>
      </c>
      <c r="I33" s="44">
        <v>2.4867762636001899E-2</v>
      </c>
    </row>
    <row r="34" spans="1:9" x14ac:dyDescent="0.3">
      <c r="A34" s="76"/>
      <c r="B34" s="34" t="s">
        <v>47</v>
      </c>
      <c r="C34" s="43">
        <v>0.33701480118066701</v>
      </c>
      <c r="D34" s="44">
        <v>1.2349657111519401</v>
      </c>
      <c r="E34" s="44"/>
      <c r="F34" s="44">
        <v>1.2845233175447801</v>
      </c>
      <c r="G34" s="44">
        <v>1.40684422565471</v>
      </c>
      <c r="H34" s="44">
        <v>0.20806360617943401</v>
      </c>
      <c r="I34" s="44">
        <v>0.21781800651331101</v>
      </c>
    </row>
    <row r="35" spans="1:9" x14ac:dyDescent="0.3">
      <c r="A35" s="77"/>
      <c r="B35" s="35" t="s">
        <v>12</v>
      </c>
      <c r="C35" s="43" t="s">
        <v>53</v>
      </c>
      <c r="D35" s="44">
        <v>0.123967308865336</v>
      </c>
      <c r="E35" s="44"/>
      <c r="F35" s="44">
        <v>0.18903958026777701</v>
      </c>
      <c r="G35" s="44">
        <v>0.17689096508363999</v>
      </c>
      <c r="H35" s="44" t="s">
        <v>53</v>
      </c>
      <c r="I35" s="44" t="s">
        <v>53</v>
      </c>
    </row>
    <row r="36" spans="1:9" x14ac:dyDescent="0.3">
      <c r="A36" s="63" t="s">
        <v>0</v>
      </c>
      <c r="B36" s="36" t="s">
        <v>48</v>
      </c>
      <c r="C36" s="43" t="s">
        <v>53</v>
      </c>
      <c r="D36" s="44" t="s">
        <v>53</v>
      </c>
      <c r="E36" s="44"/>
      <c r="F36" s="44" t="s">
        <v>53</v>
      </c>
      <c r="G36" s="44" t="s">
        <v>53</v>
      </c>
      <c r="H36" s="44" t="s">
        <v>53</v>
      </c>
      <c r="I36" s="44">
        <v>1.32986211739731E-2</v>
      </c>
    </row>
    <row r="37" spans="1:9" x14ac:dyDescent="0.3">
      <c r="A37" s="64"/>
      <c r="B37" s="37" t="s">
        <v>49</v>
      </c>
      <c r="C37" s="43">
        <v>0.295244093900904</v>
      </c>
      <c r="D37" s="44" t="s">
        <v>53</v>
      </c>
      <c r="E37" s="44"/>
      <c r="F37" s="44" t="s">
        <v>53</v>
      </c>
      <c r="G37" s="44" t="s">
        <v>53</v>
      </c>
      <c r="H37" s="44" t="s">
        <v>53</v>
      </c>
      <c r="I37" s="44" t="s">
        <v>53</v>
      </c>
    </row>
    <row r="38" spans="1:9" x14ac:dyDescent="0.3">
      <c r="A38" s="64"/>
      <c r="B38" s="37" t="s">
        <v>23</v>
      </c>
      <c r="C38" s="43">
        <v>3.6317580205986501E-2</v>
      </c>
      <c r="D38" s="44" t="s">
        <v>53</v>
      </c>
      <c r="E38" s="44"/>
      <c r="F38" s="44" t="s">
        <v>53</v>
      </c>
      <c r="G38" s="44" t="s">
        <v>53</v>
      </c>
      <c r="H38" s="44">
        <v>4.4006863109677899E-2</v>
      </c>
      <c r="I38" s="44">
        <v>1.7241033244345901E-2</v>
      </c>
    </row>
    <row r="39" spans="1:9" x14ac:dyDescent="0.3">
      <c r="A39" s="65"/>
      <c r="B39" s="38" t="s">
        <v>14</v>
      </c>
      <c r="C39" s="43">
        <v>9.7202042150832196E-2</v>
      </c>
      <c r="D39" s="44">
        <v>6.5418667640908104E-2</v>
      </c>
      <c r="E39" s="44"/>
      <c r="F39" s="44">
        <v>8.35034504712341E-2</v>
      </c>
      <c r="G39" s="44">
        <v>5.96983804090018E-2</v>
      </c>
      <c r="H39" s="44">
        <v>7.5032888906401404E-2</v>
      </c>
      <c r="I39" s="44">
        <v>0.104634986301164</v>
      </c>
    </row>
    <row r="40" spans="1:9" x14ac:dyDescent="0.3">
      <c r="A40" s="13"/>
      <c r="B40" s="21" t="s">
        <v>15</v>
      </c>
      <c r="C40" s="17">
        <f>SUM(C6:C39)</f>
        <v>99.983118231733059</v>
      </c>
      <c r="D40" s="42">
        <f>SUM(D6:D39)</f>
        <v>99.981778612677772</v>
      </c>
      <c r="E40" s="42"/>
      <c r="F40" s="42">
        <f t="shared" ref="F40:G40" si="0">SUM(F6:F39)</f>
        <v>99.971545470571769</v>
      </c>
      <c r="G40" s="42">
        <f t="shared" si="0"/>
        <v>99.978881751376122</v>
      </c>
      <c r="H40" s="42">
        <f>SUM(H6:H39)</f>
        <v>99.97903143828097</v>
      </c>
      <c r="I40" s="42">
        <f>SUM(I6:I39)</f>
        <v>99.987489793683352</v>
      </c>
    </row>
    <row r="41" spans="1:9" x14ac:dyDescent="0.3">
      <c r="A41" s="13"/>
      <c r="B41" s="14"/>
      <c r="C41" s="19"/>
      <c r="D41" s="19"/>
      <c r="E41" s="19"/>
      <c r="F41" s="19"/>
      <c r="G41" s="19"/>
      <c r="H41" s="19"/>
      <c r="I41" s="19"/>
    </row>
    <row r="42" spans="1:9" x14ac:dyDescent="0.3">
      <c r="A42" s="13"/>
      <c r="B42" s="22" t="s">
        <v>52</v>
      </c>
      <c r="C42" s="19"/>
      <c r="D42" s="19"/>
      <c r="E42" s="19"/>
      <c r="F42" s="19"/>
      <c r="G42" s="19"/>
      <c r="H42" s="19"/>
      <c r="I42" s="19"/>
    </row>
    <row r="43" spans="1:9" x14ac:dyDescent="0.3">
      <c r="A43" s="13"/>
      <c r="B43" s="2" t="s">
        <v>13</v>
      </c>
      <c r="C43" s="39">
        <v>2.0309463625604499E-2</v>
      </c>
      <c r="D43" s="39">
        <v>4.1450461587500598E-2</v>
      </c>
      <c r="E43" s="39"/>
      <c r="F43" s="39">
        <v>2.74687512372059E-2</v>
      </c>
      <c r="G43" s="39">
        <v>3.0632864705327299E-2</v>
      </c>
      <c r="H43" s="39">
        <v>1.9938376793215501E-2</v>
      </c>
      <c r="I43" s="39">
        <v>1.2244298301274799E-2</v>
      </c>
    </row>
    <row r="44" spans="1:9" x14ac:dyDescent="0.3">
      <c r="A44" s="13"/>
      <c r="B44" s="2" t="s">
        <v>39</v>
      </c>
      <c r="C44" s="39">
        <v>4.1746071172876698E-5</v>
      </c>
      <c r="D44" s="39">
        <v>2.0860826163815101E-5</v>
      </c>
      <c r="E44" s="39"/>
      <c r="F44" s="39">
        <v>8.1553647397912199E-5</v>
      </c>
      <c r="G44" s="39">
        <v>4.11179392017816E-5</v>
      </c>
      <c r="H44" s="39">
        <v>2.0640141607883499E-5</v>
      </c>
      <c r="I44" s="39">
        <v>0</v>
      </c>
    </row>
    <row r="45" spans="1:9" x14ac:dyDescent="0.3">
      <c r="A45" s="13"/>
      <c r="B45" s="2" t="s">
        <v>40</v>
      </c>
      <c r="C45" s="39">
        <v>4.1746071172876698E-5</v>
      </c>
      <c r="D45" s="39">
        <v>0</v>
      </c>
      <c r="E45" s="39"/>
      <c r="F45" s="39">
        <v>0</v>
      </c>
      <c r="G45" s="39">
        <v>0</v>
      </c>
      <c r="H45" s="39">
        <v>0</v>
      </c>
      <c r="I45" s="39">
        <v>3.0783905220049899E-5</v>
      </c>
    </row>
    <row r="46" spans="1:9" x14ac:dyDescent="0.3">
      <c r="A46" s="13"/>
      <c r="B46" s="2" t="s">
        <v>21</v>
      </c>
      <c r="C46" s="39">
        <v>1.0853978504947999E-3</v>
      </c>
      <c r="D46" s="39">
        <v>9.5959800353549295E-4</v>
      </c>
      <c r="E46" s="39"/>
      <c r="F46" s="39">
        <v>6.2277330740223905E-4</v>
      </c>
      <c r="G46" s="39">
        <v>6.3732805762761399E-4</v>
      </c>
      <c r="H46" s="39">
        <v>3.7152254894190398E-4</v>
      </c>
      <c r="I46" s="39">
        <v>7.8498958311127198E-4</v>
      </c>
    </row>
    <row r="47" spans="1:9" x14ac:dyDescent="0.3">
      <c r="A47" s="13"/>
      <c r="B47" s="2" t="s">
        <v>11</v>
      </c>
      <c r="C47" s="39">
        <v>3.43987626464504E-2</v>
      </c>
      <c r="D47" s="39">
        <v>9.5125367306996798E-3</v>
      </c>
      <c r="E47" s="39"/>
      <c r="F47" s="39">
        <v>8.0738110923933102E-3</v>
      </c>
      <c r="G47" s="39">
        <v>7.7712905091367199E-3</v>
      </c>
      <c r="H47" s="39">
        <v>3.0815731420570099E-2</v>
      </c>
      <c r="I47" s="39">
        <v>2.8752167475526599E-2</v>
      </c>
    </row>
    <row r="48" spans="1:9" x14ac:dyDescent="0.3">
      <c r="A48" s="13"/>
      <c r="B48" s="2" t="s">
        <v>41</v>
      </c>
      <c r="C48" s="39">
        <v>1.0436517793219201E-4</v>
      </c>
      <c r="D48" s="39">
        <v>0</v>
      </c>
      <c r="E48" s="39"/>
      <c r="F48" s="39">
        <v>0</v>
      </c>
      <c r="G48" s="39">
        <v>0</v>
      </c>
      <c r="H48" s="39">
        <v>2.0640141607883499E-5</v>
      </c>
      <c r="I48" s="39">
        <v>3.0783905220049899E-5</v>
      </c>
    </row>
    <row r="49" spans="1:9" x14ac:dyDescent="0.3">
      <c r="A49" s="13"/>
      <c r="B49" s="2" t="s">
        <v>42</v>
      </c>
      <c r="C49" s="39">
        <v>4.5920678290164399E-4</v>
      </c>
      <c r="D49" s="39">
        <v>1.87747435474336E-4</v>
      </c>
      <c r="E49" s="39"/>
      <c r="F49" s="39">
        <v>2.8914474986532502E-4</v>
      </c>
      <c r="G49" s="39">
        <v>3.2894351361425301E-4</v>
      </c>
      <c r="H49" s="39">
        <v>2.0640141607883501E-4</v>
      </c>
      <c r="I49" s="39">
        <v>2.1548733654034899E-4</v>
      </c>
    </row>
    <row r="50" spans="1:9" x14ac:dyDescent="0.3">
      <c r="A50" s="13"/>
      <c r="B50" s="2" t="s">
        <v>1</v>
      </c>
      <c r="C50" s="39">
        <v>2.0873035586438401E-4</v>
      </c>
      <c r="D50" s="39">
        <v>5.6324230642300702E-4</v>
      </c>
      <c r="E50" s="39"/>
      <c r="F50" s="39">
        <v>2.6838563961858399E-3</v>
      </c>
      <c r="G50" s="39">
        <v>1.04850744964543E-3</v>
      </c>
      <c r="H50" s="39">
        <v>2.0640141607883499E-5</v>
      </c>
      <c r="I50" s="39">
        <v>2.4627124176039897E-4</v>
      </c>
    </row>
    <row r="51" spans="1:9" x14ac:dyDescent="0.3">
      <c r="A51" s="13"/>
      <c r="B51" s="2" t="s">
        <v>2</v>
      </c>
      <c r="C51" s="39">
        <v>0.22200560649735901</v>
      </c>
      <c r="D51" s="39">
        <v>8.5383361488495194E-2</v>
      </c>
      <c r="E51" s="39"/>
      <c r="F51" s="39">
        <v>9.4594817013632898E-2</v>
      </c>
      <c r="G51" s="39">
        <v>9.3707783440860296E-2</v>
      </c>
      <c r="H51" s="39">
        <v>2.85865961269187E-2</v>
      </c>
      <c r="I51" s="39">
        <v>0.110706619147604</v>
      </c>
    </row>
    <row r="52" spans="1:9" x14ac:dyDescent="0.3">
      <c r="A52" s="13"/>
      <c r="B52" s="2" t="s">
        <v>19</v>
      </c>
      <c r="C52" s="39">
        <v>1.6979170797788301</v>
      </c>
      <c r="D52" s="39">
        <v>0.127251039599272</v>
      </c>
      <c r="E52" s="39"/>
      <c r="F52" s="39">
        <v>0.15997118635497701</v>
      </c>
      <c r="G52" s="39">
        <v>0.13149516956729801</v>
      </c>
      <c r="H52" s="39">
        <v>0.41191530606853199</v>
      </c>
      <c r="I52" s="39">
        <v>1.3309960140229899</v>
      </c>
    </row>
    <row r="53" spans="1:9" x14ac:dyDescent="0.3">
      <c r="A53" s="13"/>
      <c r="B53" s="2" t="s">
        <v>17</v>
      </c>
      <c r="C53" s="39">
        <v>2.0873035586438401E-4</v>
      </c>
      <c r="D53" s="39">
        <v>3.5004466302881697E-2</v>
      </c>
      <c r="E53" s="39"/>
      <c r="F53" s="39">
        <v>6.8631101269315806E-2</v>
      </c>
      <c r="G53" s="39">
        <v>4.07478777489656E-2</v>
      </c>
      <c r="H53" s="39">
        <v>2.0640141607883499E-5</v>
      </c>
      <c r="I53" s="39">
        <v>5.3871834135087302E-5</v>
      </c>
    </row>
    <row r="54" spans="1:9" x14ac:dyDescent="0.3">
      <c r="A54" s="13"/>
      <c r="B54" s="2" t="s">
        <v>3</v>
      </c>
      <c r="C54" s="39">
        <v>6.8881017435246604E-4</v>
      </c>
      <c r="D54" s="39">
        <v>9.1787635120786301E-4</v>
      </c>
      <c r="E54" s="39"/>
      <c r="F54" s="39">
        <v>4.648557901681E-3</v>
      </c>
      <c r="G54" s="39">
        <v>1.1307433280489899E-3</v>
      </c>
      <c r="H54" s="39">
        <v>1.44480991255185E-4</v>
      </c>
      <c r="I54" s="39">
        <v>2.6935917067543699E-4</v>
      </c>
    </row>
    <row r="55" spans="1:9" x14ac:dyDescent="0.3">
      <c r="A55" s="13"/>
      <c r="B55" s="2" t="s">
        <v>18</v>
      </c>
      <c r="C55" s="39">
        <v>1.0972328616723099</v>
      </c>
      <c r="D55" s="39">
        <v>2.0860826163815101E-5</v>
      </c>
      <c r="E55" s="39"/>
      <c r="F55" s="39">
        <v>3.70698397263237E-5</v>
      </c>
      <c r="G55" s="39">
        <v>0</v>
      </c>
      <c r="H55" s="39">
        <v>0.80333495152043499</v>
      </c>
      <c r="I55" s="39">
        <v>0.93794711217339499</v>
      </c>
    </row>
    <row r="56" spans="1:9" x14ac:dyDescent="0.3">
      <c r="A56" s="13"/>
      <c r="B56" s="2" t="s">
        <v>20</v>
      </c>
      <c r="C56" s="39">
        <v>2.08730355864384E-5</v>
      </c>
      <c r="D56" s="39">
        <v>0</v>
      </c>
      <c r="E56" s="39"/>
      <c r="F56" s="39">
        <v>0</v>
      </c>
      <c r="G56" s="39">
        <v>0</v>
      </c>
      <c r="H56" s="39">
        <v>1.03200708039418E-4</v>
      </c>
      <c r="I56" s="39">
        <v>6.9263786745112299E-5</v>
      </c>
    </row>
    <row r="57" spans="1:9" x14ac:dyDescent="0.3">
      <c r="A57" s="13"/>
      <c r="B57" s="2" t="s">
        <v>25</v>
      </c>
      <c r="C57" s="39">
        <v>6.2619106759315097E-5</v>
      </c>
      <c r="D57" s="39">
        <v>0</v>
      </c>
      <c r="E57" s="39"/>
      <c r="F57" s="39">
        <v>0</v>
      </c>
      <c r="G57" s="39">
        <v>0</v>
      </c>
      <c r="H57" s="39">
        <v>4.12802832157671E-5</v>
      </c>
      <c r="I57" s="39">
        <v>3.0783905220049899E-5</v>
      </c>
    </row>
    <row r="58" spans="1:9" x14ac:dyDescent="0.3">
      <c r="A58" s="13"/>
      <c r="B58" s="2" t="s">
        <v>43</v>
      </c>
      <c r="C58" s="39">
        <v>1.37344574158765E-2</v>
      </c>
      <c r="D58" s="39">
        <v>6.2582478491445201E-5</v>
      </c>
      <c r="E58" s="39"/>
      <c r="F58" s="39">
        <v>8.8967615343176997E-5</v>
      </c>
      <c r="G58" s="39">
        <v>2.05589696008908E-5</v>
      </c>
      <c r="H58" s="39">
        <v>8.2766967847612994E-3</v>
      </c>
      <c r="I58" s="39">
        <v>1.22366023249698E-2</v>
      </c>
    </row>
    <row r="59" spans="1:9" x14ac:dyDescent="0.3">
      <c r="A59" s="13"/>
      <c r="B59" s="2" t="s">
        <v>44</v>
      </c>
      <c r="C59" s="39">
        <v>0.16095197740702599</v>
      </c>
      <c r="D59" s="39">
        <v>6.2582478491445201E-5</v>
      </c>
      <c r="E59" s="39"/>
      <c r="F59" s="39">
        <v>5.1897775616853297E-5</v>
      </c>
      <c r="G59" s="39">
        <v>1.02794848004454E-4</v>
      </c>
      <c r="H59" s="39">
        <v>0.26089138992364802</v>
      </c>
      <c r="I59" s="39">
        <v>0.22051280906752199</v>
      </c>
    </row>
    <row r="60" spans="1:9" x14ac:dyDescent="0.3">
      <c r="A60" s="13"/>
      <c r="B60" s="2" t="s">
        <v>16</v>
      </c>
      <c r="C60" s="39">
        <v>8.3492142345753504E-5</v>
      </c>
      <c r="D60" s="39">
        <v>4.17216523276301E-5</v>
      </c>
      <c r="E60" s="39"/>
      <c r="F60" s="39">
        <v>0</v>
      </c>
      <c r="G60" s="39">
        <v>1.85030726408017E-4</v>
      </c>
      <c r="H60" s="39">
        <v>1.2384084964730101E-4</v>
      </c>
      <c r="I60" s="39">
        <v>5.07934436130823E-4</v>
      </c>
    </row>
    <row r="61" spans="1:9" x14ac:dyDescent="0.3">
      <c r="A61" s="13"/>
      <c r="B61" s="2" t="s">
        <v>22</v>
      </c>
      <c r="C61" s="39">
        <v>6.4706410317958904E-4</v>
      </c>
      <c r="D61" s="39">
        <v>8.3443304655260296E-5</v>
      </c>
      <c r="E61" s="39"/>
      <c r="F61" s="39">
        <v>8.1553647397912199E-5</v>
      </c>
      <c r="G61" s="39">
        <v>1.89142520328195E-3</v>
      </c>
      <c r="H61" s="39">
        <v>4.12802832157671E-5</v>
      </c>
      <c r="I61" s="39">
        <v>2.2318331284536201E-4</v>
      </c>
    </row>
    <row r="62" spans="1:9" x14ac:dyDescent="0.3">
      <c r="A62" s="13"/>
      <c r="B62" s="2" t="s">
        <v>4</v>
      </c>
      <c r="C62" s="39">
        <v>4.1746071172876698E-5</v>
      </c>
      <c r="D62" s="39">
        <v>3.3377321862104102E-4</v>
      </c>
      <c r="E62" s="39"/>
      <c r="F62" s="39">
        <v>4.6707998055167899E-4</v>
      </c>
      <c r="G62" s="39">
        <v>3.90620422416925E-4</v>
      </c>
      <c r="H62" s="39">
        <v>2.0640141607883499E-5</v>
      </c>
      <c r="I62" s="39">
        <v>3.8479881525062401E-5</v>
      </c>
    </row>
    <row r="63" spans="1:9" x14ac:dyDescent="0.3">
      <c r="A63" s="13"/>
      <c r="B63" s="2" t="s">
        <v>5</v>
      </c>
      <c r="C63" s="39">
        <v>7.5497769716147606E-2</v>
      </c>
      <c r="D63" s="39">
        <v>0.16154623781258401</v>
      </c>
      <c r="E63" s="39"/>
      <c r="F63" s="39">
        <v>0.14967318487900499</v>
      </c>
      <c r="G63" s="39">
        <v>0.14559862271350901</v>
      </c>
      <c r="H63" s="39">
        <v>8.3757694644791394E-2</v>
      </c>
      <c r="I63" s="39">
        <v>5.4364376618608101E-2</v>
      </c>
    </row>
    <row r="64" spans="1:9" x14ac:dyDescent="0.3">
      <c r="A64" s="13"/>
      <c r="B64" s="2" t="s">
        <v>6</v>
      </c>
      <c r="C64" s="39">
        <v>81.538509707005204</v>
      </c>
      <c r="D64" s="39">
        <v>72.278527909907993</v>
      </c>
      <c r="E64" s="39"/>
      <c r="F64" s="39">
        <v>74.036810647406995</v>
      </c>
      <c r="G64" s="39">
        <v>70.860024872241496</v>
      </c>
      <c r="H64" s="39">
        <v>84.834346351483404</v>
      </c>
      <c r="I64" s="39">
        <v>83.794913621516301</v>
      </c>
    </row>
    <row r="65" spans="1:9" x14ac:dyDescent="0.3">
      <c r="A65" s="13"/>
      <c r="B65" s="2" t="s">
        <v>8</v>
      </c>
      <c r="C65" s="39">
        <v>10.9868353764556</v>
      </c>
      <c r="D65" s="39">
        <v>7.1912691601473098</v>
      </c>
      <c r="E65" s="39"/>
      <c r="F65" s="39">
        <v>6.39734983267416</v>
      </c>
      <c r="G65" s="39">
        <v>8.8419810869815105</v>
      </c>
      <c r="H65" s="39">
        <v>10.1469825764181</v>
      </c>
      <c r="I65" s="39">
        <v>9.8587457421049098</v>
      </c>
    </row>
    <row r="66" spans="1:9" x14ac:dyDescent="0.3">
      <c r="A66" s="13"/>
      <c r="B66" s="2" t="s">
        <v>7</v>
      </c>
      <c r="C66" s="39">
        <v>0.38704869887932702</v>
      </c>
      <c r="D66" s="39">
        <v>1.3149204555837599</v>
      </c>
      <c r="E66" s="39"/>
      <c r="F66" s="39">
        <v>1.30572579261619</v>
      </c>
      <c r="G66" s="39">
        <v>1.3444126991110501</v>
      </c>
      <c r="H66" s="39">
        <v>0.37858147737179998</v>
      </c>
      <c r="I66" s="39">
        <v>0.32755614349394102</v>
      </c>
    </row>
    <row r="67" spans="1:9" x14ac:dyDescent="0.3">
      <c r="A67" s="13"/>
      <c r="B67" s="2" t="s">
        <v>10</v>
      </c>
      <c r="C67" s="39">
        <v>2.1520099689617999E-2</v>
      </c>
      <c r="D67" s="39">
        <v>0.14792411832761301</v>
      </c>
      <c r="E67" s="39"/>
      <c r="F67" s="39">
        <v>0.145832749483358</v>
      </c>
      <c r="G67" s="39">
        <v>0.151314016262556</v>
      </c>
      <c r="H67" s="39">
        <v>1.49228223824998E-2</v>
      </c>
      <c r="I67" s="39">
        <v>1.6923451894722399E-2</v>
      </c>
    </row>
    <row r="68" spans="1:9" x14ac:dyDescent="0.3">
      <c r="A68" s="13"/>
      <c r="B68" s="2" t="s">
        <v>9</v>
      </c>
      <c r="C68" s="39">
        <v>2.8137895622298199</v>
      </c>
      <c r="D68" s="39">
        <v>17.011628241720199</v>
      </c>
      <c r="E68" s="39"/>
      <c r="F68" s="39">
        <v>15.890802335162601</v>
      </c>
      <c r="G68" s="39">
        <v>16.534674655334001</v>
      </c>
      <c r="H68" s="39">
        <v>2.5011517199017201</v>
      </c>
      <c r="I68" s="39">
        <v>2.8259624992005801</v>
      </c>
    </row>
    <row r="69" spans="1:9" x14ac:dyDescent="0.3">
      <c r="A69" s="13"/>
      <c r="B69" s="2" t="s">
        <v>45</v>
      </c>
      <c r="C69" s="39">
        <v>7.8273883449143898E-3</v>
      </c>
      <c r="D69" s="39">
        <v>1.7356207368294099E-2</v>
      </c>
      <c r="E69" s="39"/>
      <c r="F69" s="39">
        <v>7.77725237458272E-3</v>
      </c>
      <c r="G69" s="39">
        <v>2.5349209517898399E-2</v>
      </c>
      <c r="H69" s="39">
        <v>9.74214683892103E-3</v>
      </c>
      <c r="I69" s="39">
        <v>7.6882803287074601E-3</v>
      </c>
    </row>
    <row r="70" spans="1:9" x14ac:dyDescent="0.3">
      <c r="A70" s="13"/>
      <c r="B70" s="2" t="s">
        <v>46</v>
      </c>
      <c r="C70" s="39">
        <v>2.1854068259000999E-2</v>
      </c>
      <c r="D70" s="39">
        <v>0.115214342902751</v>
      </c>
      <c r="E70" s="39"/>
      <c r="F70" s="39">
        <v>0.116547576099562</v>
      </c>
      <c r="G70" s="39">
        <v>0.11874860841474499</v>
      </c>
      <c r="H70" s="39">
        <v>1.9587494385881501E-2</v>
      </c>
      <c r="I70" s="39">
        <v>2.3903702403368698E-2</v>
      </c>
    </row>
    <row r="71" spans="1:9" x14ac:dyDescent="0.3">
      <c r="A71" s="13"/>
      <c r="B71" s="2" t="s">
        <v>47</v>
      </c>
      <c r="C71" s="39">
        <v>0.349498107859324</v>
      </c>
      <c r="D71" s="39">
        <v>1.21779244896503</v>
      </c>
      <c r="E71" s="39"/>
      <c r="F71" s="39">
        <v>1.26360704071914</v>
      </c>
      <c r="G71" s="39">
        <v>1.39138994464909</v>
      </c>
      <c r="H71" s="39">
        <v>0.21114864864864899</v>
      </c>
      <c r="I71" s="39">
        <v>0.22445314893568899</v>
      </c>
    </row>
    <row r="72" spans="1:9" x14ac:dyDescent="0.3">
      <c r="A72" s="13"/>
      <c r="B72" s="2" t="s">
        <v>12</v>
      </c>
      <c r="C72" s="39">
        <v>4.5920678290164399E-4</v>
      </c>
      <c r="D72" s="39">
        <v>0.12163947736120601</v>
      </c>
      <c r="E72" s="39"/>
      <c r="F72" s="39">
        <v>0.18558644560586701</v>
      </c>
      <c r="G72" s="39">
        <v>0.17368217518832499</v>
      </c>
      <c r="H72" s="39">
        <v>3.0960212411825302E-4</v>
      </c>
      <c r="I72" s="39">
        <v>2.3857526545538701E-4</v>
      </c>
    </row>
    <row r="73" spans="1:9" x14ac:dyDescent="0.3">
      <c r="A73" s="13"/>
      <c r="B73" s="2" t="s">
        <v>48</v>
      </c>
      <c r="C73" s="39">
        <v>3.7362733699724698E-3</v>
      </c>
      <c r="D73" s="39">
        <v>4.3807734944011599E-4</v>
      </c>
      <c r="E73" s="39"/>
      <c r="F73" s="39">
        <v>6.5984314712856196E-4</v>
      </c>
      <c r="G73" s="39">
        <v>5.1397424002227001E-4</v>
      </c>
      <c r="H73" s="39">
        <v>5.3457966764418399E-3</v>
      </c>
      <c r="I73" s="39">
        <v>7.2573056556267702E-3</v>
      </c>
    </row>
    <row r="74" spans="1:9" x14ac:dyDescent="0.3">
      <c r="A74" s="13"/>
      <c r="B74" s="2" t="s">
        <v>49</v>
      </c>
      <c r="C74" s="39">
        <v>0.31002719756536901</v>
      </c>
      <c r="D74" s="39">
        <v>4.9231549746603601E-3</v>
      </c>
      <c r="E74" s="39"/>
      <c r="F74" s="39">
        <v>6.07203974717183E-3</v>
      </c>
      <c r="G74" s="39">
        <v>7.7918494787376103E-3</v>
      </c>
      <c r="H74" s="39">
        <v>4.2725093128318896E-3</v>
      </c>
      <c r="I74" s="39">
        <v>4.42518637538217E-3</v>
      </c>
    </row>
    <row r="75" spans="1:9" x14ac:dyDescent="0.3">
      <c r="A75" s="13"/>
      <c r="B75" s="2" t="s">
        <v>23</v>
      </c>
      <c r="C75" s="39">
        <v>0.100107078672558</v>
      </c>
      <c r="D75" s="39">
        <v>2.2780022170886101E-2</v>
      </c>
      <c r="E75" s="39"/>
      <c r="F75" s="39">
        <v>8.3036440986965204E-3</v>
      </c>
      <c r="G75" s="39">
        <v>1.04645155268534E-2</v>
      </c>
      <c r="H75" s="39">
        <v>0.118577613537291</v>
      </c>
      <c r="I75" s="39">
        <v>4.71378548682014E-2</v>
      </c>
    </row>
    <row r="76" spans="1:9" x14ac:dyDescent="0.3">
      <c r="A76" s="13"/>
      <c r="B76" s="2" t="s">
        <v>14</v>
      </c>
      <c r="C76" s="39">
        <v>0.13304472882795801</v>
      </c>
      <c r="D76" s="39">
        <v>9.2183990817898798E-2</v>
      </c>
      <c r="E76" s="39"/>
      <c r="F76" s="39">
        <v>0.11745949415682901</v>
      </c>
      <c r="G76" s="39">
        <v>8.3921713910836304E-2</v>
      </c>
      <c r="H76" s="39">
        <v>0.106379289847032</v>
      </c>
      <c r="I76" s="39">
        <v>0.150533296526044</v>
      </c>
    </row>
    <row r="77" spans="1:9" x14ac:dyDescent="0.3">
      <c r="A77" s="13"/>
      <c r="B77" s="14"/>
      <c r="C77" s="19"/>
      <c r="D77" s="19"/>
      <c r="E77" s="19"/>
      <c r="F77" s="19"/>
      <c r="G77" s="19"/>
      <c r="H77" s="19"/>
      <c r="I77" s="19"/>
    </row>
    <row r="78" spans="1:9" x14ac:dyDescent="0.3">
      <c r="A78" s="13"/>
      <c r="B78" s="14"/>
      <c r="C78" s="19"/>
      <c r="D78" s="19"/>
      <c r="E78" s="19"/>
      <c r="F78" s="19"/>
      <c r="G78" s="19"/>
      <c r="H78" s="19"/>
      <c r="I78" s="19"/>
    </row>
    <row r="79" spans="1:9" x14ac:dyDescent="0.3">
      <c r="A79" s="13"/>
      <c r="B79" s="14"/>
      <c r="C79" s="19"/>
      <c r="D79" s="19"/>
      <c r="E79" s="19"/>
      <c r="F79" s="19"/>
      <c r="G79" s="19"/>
      <c r="H79" s="19"/>
      <c r="I79" s="19"/>
    </row>
    <row r="80" spans="1:9" x14ac:dyDescent="0.3">
      <c r="A80" s="13"/>
      <c r="B80" s="14"/>
      <c r="C80" s="19"/>
      <c r="D80" s="19"/>
      <c r="E80" s="19"/>
      <c r="F80" s="19"/>
      <c r="G80" s="19"/>
      <c r="H80" s="19"/>
      <c r="I80" s="19"/>
    </row>
    <row r="81" spans="1:9" x14ac:dyDescent="0.3">
      <c r="A81" s="13"/>
      <c r="B81" s="14"/>
      <c r="C81" s="19"/>
      <c r="D81" s="19"/>
      <c r="E81" s="19"/>
      <c r="F81" s="19"/>
      <c r="G81" s="19"/>
      <c r="H81" s="19"/>
      <c r="I81" s="19"/>
    </row>
    <row r="82" spans="1:9" x14ac:dyDescent="0.3">
      <c r="A82" s="13"/>
      <c r="B82" s="14"/>
      <c r="C82" s="19"/>
      <c r="D82" s="19"/>
      <c r="E82" s="19"/>
      <c r="F82" s="19"/>
      <c r="G82" s="19"/>
      <c r="H82" s="19"/>
      <c r="I82" s="19"/>
    </row>
    <row r="83" spans="1:9" x14ac:dyDescent="0.3">
      <c r="A83" s="13"/>
      <c r="B83" s="14"/>
      <c r="C83" s="19"/>
      <c r="D83" s="19"/>
      <c r="E83" s="19"/>
      <c r="F83" s="19"/>
      <c r="G83" s="19"/>
      <c r="H83" s="19"/>
      <c r="I83" s="19"/>
    </row>
    <row r="84" spans="1:9" x14ac:dyDescent="0.3">
      <c r="A84" s="13"/>
      <c r="B84" s="14"/>
      <c r="C84" s="19"/>
      <c r="D84" s="19"/>
      <c r="E84" s="19"/>
      <c r="F84" s="19"/>
      <c r="G84" s="19"/>
      <c r="H84" s="19"/>
      <c r="I84" s="19"/>
    </row>
    <row r="85" spans="1:9" x14ac:dyDescent="0.3">
      <c r="A85" s="13"/>
      <c r="B85" s="14"/>
      <c r="C85" s="19"/>
      <c r="D85" s="19"/>
      <c r="E85" s="19"/>
      <c r="F85" s="19"/>
      <c r="G85" s="19"/>
      <c r="H85" s="19"/>
      <c r="I85" s="19"/>
    </row>
    <row r="86" spans="1:9" x14ac:dyDescent="0.3">
      <c r="A86" s="13"/>
      <c r="B86" s="14"/>
      <c r="C86" s="19"/>
      <c r="D86" s="19"/>
      <c r="E86" s="19"/>
      <c r="F86" s="19"/>
      <c r="G86" s="19"/>
      <c r="H86" s="19"/>
      <c r="I86" s="19"/>
    </row>
    <row r="87" spans="1:9" x14ac:dyDescent="0.3">
      <c r="A87" s="13"/>
      <c r="B87" s="14"/>
      <c r="C87" s="19"/>
      <c r="D87" s="19"/>
      <c r="E87" s="19"/>
      <c r="F87" s="19"/>
      <c r="G87" s="19"/>
      <c r="H87" s="19"/>
      <c r="I87" s="19"/>
    </row>
    <row r="88" spans="1:9" x14ac:dyDescent="0.3">
      <c r="A88" s="13"/>
      <c r="B88" s="14"/>
      <c r="C88" s="19"/>
      <c r="D88" s="19"/>
      <c r="E88" s="19"/>
      <c r="F88" s="19"/>
      <c r="G88" s="19"/>
      <c r="H88" s="19"/>
      <c r="I88" s="19"/>
    </row>
    <row r="89" spans="1:9" x14ac:dyDescent="0.3">
      <c r="A89" s="13"/>
      <c r="B89" s="14"/>
      <c r="C89" s="19"/>
      <c r="D89" s="19"/>
      <c r="E89" s="19"/>
      <c r="F89" s="19"/>
      <c r="G89" s="19"/>
      <c r="H89" s="19"/>
      <c r="I89" s="19"/>
    </row>
    <row r="90" spans="1:9" x14ac:dyDescent="0.3">
      <c r="A90" s="13"/>
      <c r="B90" s="14"/>
      <c r="C90" s="19"/>
      <c r="D90" s="19"/>
      <c r="E90" s="19"/>
      <c r="F90" s="19"/>
      <c r="G90" s="19"/>
      <c r="H90" s="19"/>
      <c r="I90" s="19"/>
    </row>
    <row r="91" spans="1:9" x14ac:dyDescent="0.3">
      <c r="A91" s="13"/>
      <c r="B91" s="14"/>
      <c r="C91" s="19"/>
      <c r="D91" s="19"/>
      <c r="E91" s="19"/>
      <c r="F91" s="19"/>
      <c r="G91" s="19"/>
      <c r="H91" s="19"/>
      <c r="I91" s="19"/>
    </row>
    <row r="92" spans="1:9" x14ac:dyDescent="0.3">
      <c r="A92" s="13"/>
      <c r="B92" s="14"/>
      <c r="C92" s="19"/>
      <c r="D92" s="19"/>
      <c r="E92" s="19"/>
      <c r="F92" s="19"/>
      <c r="G92" s="19"/>
      <c r="H92" s="19"/>
      <c r="I92" s="19"/>
    </row>
    <row r="93" spans="1:9" x14ac:dyDescent="0.3">
      <c r="A93" s="13"/>
      <c r="B93" s="14"/>
      <c r="C93" s="19"/>
      <c r="D93" s="19"/>
      <c r="E93" s="19"/>
      <c r="F93" s="19"/>
      <c r="G93" s="19"/>
      <c r="H93" s="19"/>
      <c r="I93" s="19"/>
    </row>
    <row r="94" spans="1:9" x14ac:dyDescent="0.3">
      <c r="A94" s="13"/>
      <c r="B94" s="14"/>
      <c r="C94" s="19"/>
      <c r="D94" s="19"/>
      <c r="E94" s="19"/>
      <c r="F94" s="19"/>
      <c r="G94" s="19"/>
      <c r="H94" s="19"/>
      <c r="I94" s="19"/>
    </row>
    <row r="95" spans="1:9" x14ac:dyDescent="0.3">
      <c r="A95" s="13"/>
      <c r="B95" s="14"/>
      <c r="C95" s="19"/>
      <c r="D95" s="19"/>
      <c r="E95" s="19"/>
      <c r="F95" s="19"/>
      <c r="G95" s="19"/>
      <c r="H95" s="19"/>
      <c r="I95" s="19"/>
    </row>
    <row r="96" spans="1:9" x14ac:dyDescent="0.3">
      <c r="A96" s="13"/>
      <c r="B96" s="14"/>
      <c r="C96" s="19"/>
      <c r="D96" s="19"/>
      <c r="E96" s="19"/>
      <c r="F96" s="19"/>
      <c r="G96" s="19"/>
      <c r="H96" s="19"/>
      <c r="I96" s="19"/>
    </row>
    <row r="97" spans="1:9" x14ac:dyDescent="0.3">
      <c r="A97" s="13"/>
      <c r="B97" s="14"/>
      <c r="C97" s="19"/>
      <c r="D97" s="19"/>
      <c r="E97" s="19"/>
      <c r="F97" s="19"/>
      <c r="G97" s="19"/>
      <c r="H97" s="19"/>
      <c r="I97" s="19"/>
    </row>
    <row r="98" spans="1:9" x14ac:dyDescent="0.3">
      <c r="A98" s="13"/>
      <c r="B98" s="14"/>
      <c r="C98" s="19"/>
      <c r="D98" s="19"/>
      <c r="E98" s="19"/>
      <c r="F98" s="19"/>
      <c r="G98" s="19"/>
      <c r="H98" s="19"/>
      <c r="I98" s="19"/>
    </row>
    <row r="99" spans="1:9" x14ac:dyDescent="0.3">
      <c r="A99" s="13"/>
      <c r="B99" s="14"/>
      <c r="C99" s="19"/>
      <c r="D99" s="19"/>
      <c r="E99" s="19"/>
      <c r="F99" s="19"/>
      <c r="G99" s="19"/>
      <c r="H99" s="19"/>
      <c r="I99" s="19"/>
    </row>
    <row r="100" spans="1:9" x14ac:dyDescent="0.3">
      <c r="A100" s="13"/>
      <c r="B100" s="14"/>
      <c r="C100" s="19"/>
      <c r="D100" s="19"/>
      <c r="E100" s="19"/>
      <c r="F100" s="19"/>
      <c r="G100" s="19"/>
      <c r="H100" s="19"/>
      <c r="I100" s="19"/>
    </row>
    <row r="101" spans="1:9" x14ac:dyDescent="0.3">
      <c r="A101" s="13"/>
      <c r="B101" s="14"/>
      <c r="C101" s="19"/>
      <c r="D101" s="19"/>
      <c r="E101" s="19"/>
      <c r="F101" s="19"/>
      <c r="G101" s="19"/>
      <c r="H101" s="19"/>
      <c r="I101" s="19"/>
    </row>
    <row r="102" spans="1:9" x14ac:dyDescent="0.3">
      <c r="A102" s="13"/>
      <c r="B102" s="14"/>
      <c r="C102" s="19"/>
      <c r="D102" s="19"/>
      <c r="E102" s="19"/>
      <c r="F102" s="19"/>
      <c r="G102" s="19"/>
      <c r="H102" s="19"/>
      <c r="I102" s="19"/>
    </row>
    <row r="103" spans="1:9" x14ac:dyDescent="0.3">
      <c r="A103" s="13"/>
      <c r="B103" s="14"/>
      <c r="C103" s="19"/>
      <c r="D103" s="19"/>
      <c r="E103" s="19"/>
      <c r="F103" s="19"/>
      <c r="G103" s="19"/>
      <c r="H103" s="19"/>
      <c r="I103" s="19"/>
    </row>
    <row r="104" spans="1:9" x14ac:dyDescent="0.3">
      <c r="A104" s="13"/>
      <c r="B104" s="14"/>
      <c r="C104" s="19"/>
      <c r="D104" s="19"/>
      <c r="E104" s="19"/>
      <c r="F104" s="19"/>
      <c r="G104" s="19"/>
      <c r="H104" s="19"/>
      <c r="I104" s="19"/>
    </row>
    <row r="105" spans="1:9" x14ac:dyDescent="0.3">
      <c r="A105" s="13"/>
      <c r="B105" s="14"/>
      <c r="C105" s="19"/>
      <c r="D105" s="19"/>
      <c r="E105" s="19"/>
      <c r="F105" s="19"/>
      <c r="G105" s="19"/>
      <c r="H105" s="19"/>
      <c r="I105" s="19"/>
    </row>
  </sheetData>
  <mergeCells count="5">
    <mergeCell ref="A36:A39"/>
    <mergeCell ref="A6:A10"/>
    <mergeCell ref="A13:A21"/>
    <mergeCell ref="A23:A26"/>
    <mergeCell ref="A27:A3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144"/>
  <sheetViews>
    <sheetView topLeftCell="A22" workbookViewId="0">
      <selection activeCell="B39" sqref="B39:M43"/>
    </sheetView>
  </sheetViews>
  <sheetFormatPr defaultRowHeight="14.4" x14ac:dyDescent="0.3"/>
  <sheetData>
    <row r="3" spans="2:26" x14ac:dyDescent="0.3">
      <c r="B3" s="15">
        <v>3.4261275179936601E-2</v>
      </c>
      <c r="C3" s="15">
        <v>1.1520915946414199E-3</v>
      </c>
      <c r="D3" s="15">
        <v>3.4408081532177899E-2</v>
      </c>
      <c r="E3" s="15">
        <v>2.0824775525984902E-2</v>
      </c>
      <c r="F3" s="15">
        <v>4.7758373479967503E-2</v>
      </c>
      <c r="G3" s="15">
        <v>5.3232599854668897E-2</v>
      </c>
      <c r="H3" s="15">
        <v>2.1726577708399701E-3</v>
      </c>
      <c r="I3" s="15">
        <v>1.8374284406420299E-3</v>
      </c>
      <c r="J3" s="15">
        <v>1.02025906575339E-2</v>
      </c>
      <c r="K3" s="15">
        <v>1.5484340256762E-2</v>
      </c>
      <c r="L3" s="15">
        <v>1.3409517024100299E-2</v>
      </c>
      <c r="M3" s="15">
        <v>7.2045800552055506E-2</v>
      </c>
      <c r="O3" s="15">
        <v>3.4261275179936601E-2</v>
      </c>
      <c r="P3" s="15">
        <v>1.1520915946414199E-3</v>
      </c>
      <c r="Q3" s="15">
        <v>3.4408081532177899E-2</v>
      </c>
      <c r="R3" s="15">
        <v>2.0824775525984902E-2</v>
      </c>
      <c r="S3" s="15">
        <v>4.7758373479967503E-2</v>
      </c>
      <c r="T3" s="15">
        <v>5.3232599854668897E-2</v>
      </c>
      <c r="U3" s="15">
        <v>2.1726577708399701E-3</v>
      </c>
      <c r="V3" s="15">
        <v>1.8374284406420299E-3</v>
      </c>
      <c r="W3" s="15">
        <v>1.02025906575339E-2</v>
      </c>
      <c r="X3" s="15">
        <v>1.5484340256762E-2</v>
      </c>
      <c r="Y3" s="15">
        <v>1.3409517024100299E-2</v>
      </c>
      <c r="Z3" s="15">
        <v>7.2045800552055506E-2</v>
      </c>
    </row>
    <row r="4" spans="2:26" x14ac:dyDescent="0.3">
      <c r="B4" s="15">
        <v>5.2704411641715203E-5</v>
      </c>
      <c r="C4" s="15">
        <v>0</v>
      </c>
      <c r="D4" s="15">
        <v>2.6656898802729099E-5</v>
      </c>
      <c r="E4" s="15">
        <v>0</v>
      </c>
      <c r="F4" s="15">
        <v>1.06115858361305E-4</v>
      </c>
      <c r="G4" s="15">
        <v>5.3474618602654998E-5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2.7135454207310201E-5</v>
      </c>
      <c r="O4" s="15">
        <v>5.2704411641715203E-5</v>
      </c>
      <c r="P4" s="15">
        <v>0</v>
      </c>
      <c r="Q4" s="15">
        <v>2.6656898802729099E-5</v>
      </c>
      <c r="R4" s="15">
        <v>0</v>
      </c>
      <c r="S4" s="15">
        <v>1.06115858361305E-4</v>
      </c>
      <c r="T4" s="15">
        <v>5.3474618602654998E-5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2.7135454207310201E-5</v>
      </c>
    </row>
    <row r="5" spans="2:26" x14ac:dyDescent="0.3">
      <c r="B5" s="15">
        <v>1.5144945874056101E-4</v>
      </c>
      <c r="C5" s="15">
        <v>0</v>
      </c>
      <c r="D5" s="15">
        <v>0</v>
      </c>
      <c r="E5" s="15">
        <v>1.12594502820218E-4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O5" s="15">
        <v>1.5144945874056101E-4</v>
      </c>
      <c r="P5" s="15">
        <v>0</v>
      </c>
      <c r="Q5" s="15">
        <v>0</v>
      </c>
      <c r="R5" s="15">
        <v>1.12594502820218E-4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</row>
    <row r="6" spans="2:26" x14ac:dyDescent="0.3">
      <c r="B6" s="15">
        <v>2.0279082525361098E-3</v>
      </c>
      <c r="C6" s="15">
        <v>9.0952908440806293E-2</v>
      </c>
      <c r="D6" s="15">
        <v>7.1008463190028496E-4</v>
      </c>
      <c r="E6" s="15">
        <v>1.47864730828652E-3</v>
      </c>
      <c r="F6" s="15">
        <v>1.1992089949608301E-3</v>
      </c>
      <c r="G6" s="15">
        <v>1.22661247987268E-3</v>
      </c>
      <c r="H6" s="15">
        <v>8.2839040337156003E-4</v>
      </c>
      <c r="I6" s="15">
        <v>1.1518875799520999E-3</v>
      </c>
      <c r="J6" s="15">
        <v>2.75265369461841E-5</v>
      </c>
      <c r="K6" s="15">
        <v>1.10166957687814E-4</v>
      </c>
      <c r="L6" s="15">
        <v>1.18180906432988E-4</v>
      </c>
      <c r="M6" s="15">
        <v>1.8472382476183301E-3</v>
      </c>
      <c r="O6" s="15">
        <v>2.0279082525361098E-3</v>
      </c>
      <c r="P6" s="15">
        <v>9.0952908440806293E-2</v>
      </c>
      <c r="Q6" s="15">
        <v>7.1008463190028496E-4</v>
      </c>
      <c r="R6" s="15">
        <v>1.47864730828652E-3</v>
      </c>
      <c r="S6" s="15">
        <v>1.1992089949608301E-3</v>
      </c>
      <c r="T6" s="15">
        <v>1.22661247987268E-3</v>
      </c>
      <c r="U6" s="15">
        <v>8.2839040337156003E-4</v>
      </c>
      <c r="V6" s="15">
        <v>1.1518875799520999E-3</v>
      </c>
      <c r="W6" s="15">
        <v>2.75265369461841E-5</v>
      </c>
      <c r="X6" s="15">
        <v>1.10166957687814E-4</v>
      </c>
      <c r="Y6" s="15">
        <v>1.18180906432988E-4</v>
      </c>
      <c r="Z6" s="15">
        <v>1.8472382476183301E-3</v>
      </c>
    </row>
    <row r="7" spans="2:26" x14ac:dyDescent="0.3">
      <c r="B7" s="15">
        <v>3.98093989267089E-2</v>
      </c>
      <c r="C7" s="15">
        <v>0</v>
      </c>
      <c r="D7" s="15">
        <v>3.64821874197684E-2</v>
      </c>
      <c r="E7" s="15">
        <v>3.3547081737272701E-2</v>
      </c>
      <c r="F7" s="15">
        <v>9.6300141462884493E-3</v>
      </c>
      <c r="G7" s="15">
        <v>9.26447767290999E-3</v>
      </c>
      <c r="H7" s="15">
        <v>2.4434261551135202E-5</v>
      </c>
      <c r="I7" s="15">
        <v>2.3783309903217999E-5</v>
      </c>
      <c r="J7" s="15">
        <v>2.4723106144577598E-4</v>
      </c>
      <c r="K7" s="15">
        <v>1.8197157023903E-4</v>
      </c>
      <c r="L7" s="15">
        <v>1.46406637483974E-4</v>
      </c>
      <c r="M7" s="15">
        <v>1.13426198586557E-2</v>
      </c>
      <c r="O7" s="15">
        <v>3.98093989267089E-2</v>
      </c>
      <c r="P7" s="15">
        <v>0</v>
      </c>
      <c r="Q7" s="15">
        <v>3.64821874197684E-2</v>
      </c>
      <c r="R7" s="15">
        <v>3.3547081737272701E-2</v>
      </c>
      <c r="S7" s="15">
        <v>9.6300141462884493E-3</v>
      </c>
      <c r="T7" s="15">
        <v>9.26447767290999E-3</v>
      </c>
      <c r="U7" s="15">
        <v>2.4434261551135202E-5</v>
      </c>
      <c r="V7" s="15">
        <v>2.3783309903217999E-5</v>
      </c>
      <c r="W7" s="15">
        <v>2.4723106144577598E-4</v>
      </c>
      <c r="X7" s="15">
        <v>1.8197157023903E-4</v>
      </c>
      <c r="Y7" s="15">
        <v>1.46406637483974E-4</v>
      </c>
      <c r="Z7" s="15">
        <v>1.13426198586557E-2</v>
      </c>
    </row>
    <row r="8" spans="2:26" x14ac:dyDescent="0.3">
      <c r="B8" s="15">
        <v>5.0107053424314598E-4</v>
      </c>
      <c r="C8" s="15">
        <v>0</v>
      </c>
      <c r="D8" s="15">
        <v>8.0430298111682801E-5</v>
      </c>
      <c r="E8" s="15">
        <v>1.6765321469930499E-4</v>
      </c>
      <c r="F8" s="15">
        <v>0</v>
      </c>
      <c r="G8" s="15">
        <v>0</v>
      </c>
      <c r="H8" s="15">
        <v>0</v>
      </c>
      <c r="I8" s="15">
        <v>0</v>
      </c>
      <c r="J8" s="15">
        <v>1.8867703965054299E-4</v>
      </c>
      <c r="K8" s="15">
        <v>0</v>
      </c>
      <c r="L8" s="15">
        <v>0</v>
      </c>
      <c r="M8" s="15">
        <v>0</v>
      </c>
      <c r="O8" s="15">
        <v>5.0107053424314598E-4</v>
      </c>
      <c r="P8" s="15">
        <v>0</v>
      </c>
      <c r="Q8" s="15">
        <v>8.0430298111682801E-5</v>
      </c>
      <c r="R8" s="15">
        <v>1.6765321469930499E-4</v>
      </c>
      <c r="S8" s="15">
        <v>0</v>
      </c>
      <c r="T8" s="15">
        <v>0</v>
      </c>
      <c r="U8" s="15">
        <v>0</v>
      </c>
      <c r="V8" s="15">
        <v>0</v>
      </c>
      <c r="W8" s="15">
        <v>1.8867703965054299E-4</v>
      </c>
      <c r="X8" s="15">
        <v>0</v>
      </c>
      <c r="Y8" s="15">
        <v>0</v>
      </c>
      <c r="Z8" s="15">
        <v>0</v>
      </c>
    </row>
    <row r="9" spans="2:26" x14ac:dyDescent="0.3">
      <c r="B9" s="15">
        <v>1.7492412484534799E-3</v>
      </c>
      <c r="C9" s="15">
        <v>1.6259357182439401E-4</v>
      </c>
      <c r="D9" s="15">
        <v>8.0430298111682798E-4</v>
      </c>
      <c r="E9" s="15">
        <v>8.2756959572860404E-4</v>
      </c>
      <c r="F9" s="15">
        <v>1.1351735631910801E-3</v>
      </c>
      <c r="G9" s="15">
        <v>1.29076665592616E-3</v>
      </c>
      <c r="H9" s="15">
        <v>0</v>
      </c>
      <c r="I9" s="15">
        <v>0</v>
      </c>
      <c r="J9" s="15">
        <v>0</v>
      </c>
      <c r="K9" s="15">
        <v>0</v>
      </c>
      <c r="L9" s="15">
        <v>8.0317120876788095E-5</v>
      </c>
      <c r="M9" s="15">
        <v>7.36867937526097E-4</v>
      </c>
      <c r="O9" s="15">
        <v>1.7492412484534799E-3</v>
      </c>
      <c r="P9" s="15">
        <v>1.6259357182439401E-4</v>
      </c>
      <c r="Q9" s="15">
        <v>8.0430298111682798E-4</v>
      </c>
      <c r="R9" s="15">
        <v>8.2756959572860404E-4</v>
      </c>
      <c r="S9" s="15">
        <v>1.1351735631910801E-3</v>
      </c>
      <c r="T9" s="15">
        <v>1.29076665592616E-3</v>
      </c>
      <c r="U9" s="15">
        <v>0</v>
      </c>
      <c r="V9" s="15">
        <v>0</v>
      </c>
      <c r="W9" s="15">
        <v>0</v>
      </c>
      <c r="X9" s="15">
        <v>0</v>
      </c>
      <c r="Y9" s="15">
        <v>8.0317120876788095E-5</v>
      </c>
      <c r="Z9" s="15">
        <v>7.36867937526097E-4</v>
      </c>
    </row>
    <row r="10" spans="2:26" x14ac:dyDescent="0.3">
      <c r="B10" s="15">
        <v>3.1804386335517799E-4</v>
      </c>
      <c r="C10" s="15">
        <v>0</v>
      </c>
      <c r="D10" s="15">
        <v>3.2172119244673099E-5</v>
      </c>
      <c r="E10" s="15">
        <v>3.7831752947593302E-4</v>
      </c>
      <c r="F10" s="15">
        <v>4.2146956910273899E-3</v>
      </c>
      <c r="G10" s="15">
        <v>1.64572748630585E-3</v>
      </c>
      <c r="H10" s="15">
        <v>4.14999464213325E-3</v>
      </c>
      <c r="I10" s="15">
        <v>3.1313448775396798E-5</v>
      </c>
      <c r="J10" s="15">
        <v>3.4795680683428798E-4</v>
      </c>
      <c r="K10" s="15">
        <v>2.9948299177269901E-5</v>
      </c>
      <c r="L10" s="15">
        <v>3.21268483507152E-4</v>
      </c>
      <c r="M10" s="15">
        <v>8.8424152503131597E-4</v>
      </c>
      <c r="O10" s="15">
        <v>3.1804386335517799E-4</v>
      </c>
      <c r="P10" s="15">
        <v>0</v>
      </c>
      <c r="Q10" s="15">
        <v>3.2172119244673099E-5</v>
      </c>
      <c r="R10" s="15">
        <v>3.7831752947593302E-4</v>
      </c>
      <c r="S10" s="15">
        <v>4.2146956910273899E-3</v>
      </c>
      <c r="T10" s="15">
        <v>1.64572748630585E-3</v>
      </c>
      <c r="U10" s="15">
        <v>4.14999464213325E-3</v>
      </c>
      <c r="V10" s="15">
        <v>3.1313448775396798E-5</v>
      </c>
      <c r="W10" s="15">
        <v>3.4795680683428798E-4</v>
      </c>
      <c r="X10" s="15">
        <v>2.9948299177269901E-5</v>
      </c>
      <c r="Y10" s="15">
        <v>3.21268483507152E-4</v>
      </c>
      <c r="Z10" s="15">
        <v>8.8424152503131597E-4</v>
      </c>
    </row>
    <row r="11" spans="2:26" x14ac:dyDescent="0.3">
      <c r="B11" s="15">
        <v>0.40350951901273402</v>
      </c>
      <c r="C11" s="15">
        <v>3.1420046372408299E-3</v>
      </c>
      <c r="D11" s="15">
        <v>5.3151788004976198E-2</v>
      </c>
      <c r="E11" s="15">
        <v>0.20286390836437199</v>
      </c>
      <c r="F11" s="15">
        <v>0.177199595259346</v>
      </c>
      <c r="G11" s="15">
        <v>0.175448840671037</v>
      </c>
      <c r="H11" s="15">
        <v>7.1230558591219699</v>
      </c>
      <c r="I11" s="15">
        <v>2.2785007333926202E-3</v>
      </c>
      <c r="J11" s="15">
        <v>17.077275352143999</v>
      </c>
      <c r="K11" s="15">
        <v>25.187522020440699</v>
      </c>
      <c r="L11" s="15">
        <v>9.6773734075235698</v>
      </c>
      <c r="M11" s="15">
        <v>0.159895897842905</v>
      </c>
      <c r="O11" s="15">
        <v>0.40350951901273402</v>
      </c>
      <c r="P11" s="15">
        <v>3.1420046372408299E-3</v>
      </c>
      <c r="Q11" s="15">
        <v>5.3151788004976198E-2</v>
      </c>
      <c r="R11" s="15">
        <v>0.20286390836437199</v>
      </c>
      <c r="S11" s="15">
        <v>0.177199595259346</v>
      </c>
      <c r="T11" s="15">
        <v>0.175448840671037</v>
      </c>
      <c r="U11" s="15">
        <v>7.1230558591219699</v>
      </c>
      <c r="V11" s="15">
        <v>2.2785007333926202E-3</v>
      </c>
      <c r="W11" s="15">
        <v>17.077275352143999</v>
      </c>
      <c r="X11" s="15">
        <v>25.187522020440699</v>
      </c>
      <c r="Y11" s="15">
        <v>9.6773734075235698</v>
      </c>
      <c r="Z11" s="15">
        <v>0.159895897842905</v>
      </c>
    </row>
    <row r="12" spans="2:26" x14ac:dyDescent="0.3">
      <c r="B12" s="15">
        <v>3.7182305879826401</v>
      </c>
      <c r="C12" s="15">
        <v>0.18685082937936501</v>
      </c>
      <c r="D12" s="15">
        <v>0.91771667208013696</v>
      </c>
      <c r="E12" s="15">
        <v>2.92795026539665</v>
      </c>
      <c r="F12" s="15">
        <v>0.35991782501473601</v>
      </c>
      <c r="G12" s="15">
        <v>0.29647481023540501</v>
      </c>
      <c r="H12" s="15">
        <v>5.0750266095504104</v>
      </c>
      <c r="I12" s="15">
        <v>4.5101119630306599</v>
      </c>
      <c r="J12" s="15">
        <v>0.18846965525568701</v>
      </c>
      <c r="K12" s="15">
        <v>1.6453052933333201</v>
      </c>
      <c r="L12" s="15">
        <v>0.202988595784245</v>
      </c>
      <c r="M12" s="15">
        <v>0.28642766308171802</v>
      </c>
      <c r="O12" s="15">
        <v>3.7182305879826401</v>
      </c>
      <c r="P12" s="15">
        <v>0.18685082937936501</v>
      </c>
      <c r="Q12" s="15">
        <v>0.91771667208013696</v>
      </c>
      <c r="R12" s="15">
        <v>2.92795026539665</v>
      </c>
      <c r="S12" s="15">
        <v>0.35991782501473601</v>
      </c>
      <c r="T12" s="15">
        <v>0.29647481023540501</v>
      </c>
      <c r="U12" s="15">
        <v>5.0750266095504104</v>
      </c>
      <c r="V12" s="15">
        <v>4.5101119630306599</v>
      </c>
      <c r="W12" s="15">
        <v>0.18846965525568701</v>
      </c>
      <c r="X12" s="15">
        <v>1.6453052933333201</v>
      </c>
      <c r="Y12" s="15">
        <v>0.202988595784245</v>
      </c>
      <c r="Z12" s="15">
        <v>0.28642766308171802</v>
      </c>
    </row>
    <row r="13" spans="2:26" x14ac:dyDescent="0.3">
      <c r="B13" s="15">
        <v>3.4946962604384397E-4</v>
      </c>
      <c r="C13" s="15">
        <v>0</v>
      </c>
      <c r="D13" s="15">
        <v>3.5351031027182499E-5</v>
      </c>
      <c r="E13" s="15">
        <v>9.0934135340178701E-5</v>
      </c>
      <c r="F13" s="15">
        <v>0.118426891886769</v>
      </c>
      <c r="G13" s="15">
        <v>7.0277096714825196E-2</v>
      </c>
      <c r="H13" s="15">
        <v>1.06047758989175E-3</v>
      </c>
      <c r="I13" s="15">
        <v>6.8815031475455296E-5</v>
      </c>
      <c r="J13" s="15">
        <v>1.13468126763212E-3</v>
      </c>
      <c r="K13" s="15">
        <v>1.382114007031E-3</v>
      </c>
      <c r="L13" s="15">
        <v>2.1180772162650101E-3</v>
      </c>
      <c r="M13" s="15">
        <v>6.03839492292483E-2</v>
      </c>
      <c r="O13" s="15">
        <v>3.4946962604384397E-4</v>
      </c>
      <c r="P13" s="15">
        <v>0</v>
      </c>
      <c r="Q13" s="15">
        <v>3.5351031027182499E-5</v>
      </c>
      <c r="R13" s="15">
        <v>9.0934135340178701E-5</v>
      </c>
      <c r="S13" s="15">
        <v>0.118426891886769</v>
      </c>
      <c r="T13" s="15">
        <v>7.0277096714825196E-2</v>
      </c>
      <c r="U13" s="15">
        <v>1.06047758989175E-3</v>
      </c>
      <c r="V13" s="15">
        <v>6.8815031475455296E-5</v>
      </c>
      <c r="W13" s="15">
        <v>1.13468126763212E-3</v>
      </c>
      <c r="X13" s="15">
        <v>1.382114007031E-3</v>
      </c>
      <c r="Y13" s="15">
        <v>2.1180772162650101E-3</v>
      </c>
      <c r="Z13" s="15">
        <v>6.03839492292483E-2</v>
      </c>
    </row>
    <row r="14" spans="2:26" x14ac:dyDescent="0.3">
      <c r="B14" s="15">
        <v>1.0120610080338001E-3</v>
      </c>
      <c r="C14" s="15">
        <v>0</v>
      </c>
      <c r="D14" s="15">
        <v>2.1716180490154299E-4</v>
      </c>
      <c r="E14" s="15">
        <v>3.9900676936914802E-4</v>
      </c>
      <c r="F14" s="15">
        <v>7.0393235352607204E-3</v>
      </c>
      <c r="G14" s="15">
        <v>1.71141828933066E-3</v>
      </c>
      <c r="H14" s="15">
        <v>6.2043109267772905E-4</v>
      </c>
      <c r="I14" s="15">
        <v>1.2078044527653E-4</v>
      </c>
      <c r="J14" s="15">
        <v>0</v>
      </c>
      <c r="K14" s="15">
        <v>0</v>
      </c>
      <c r="L14" s="15">
        <v>6.1958921819236495E-5</v>
      </c>
      <c r="M14" s="15">
        <v>1.3895223964777801E-3</v>
      </c>
      <c r="O14" s="15">
        <v>1.0120610080338001E-3</v>
      </c>
      <c r="P14" s="15">
        <v>0</v>
      </c>
      <c r="Q14" s="15">
        <v>2.1716180490154299E-4</v>
      </c>
      <c r="R14" s="15">
        <v>3.9900676936914802E-4</v>
      </c>
      <c r="S14" s="15">
        <v>7.0393235352607204E-3</v>
      </c>
      <c r="T14" s="15">
        <v>1.71141828933066E-3</v>
      </c>
      <c r="U14" s="15">
        <v>6.2043109267772905E-4</v>
      </c>
      <c r="V14" s="15">
        <v>1.2078044527653E-4</v>
      </c>
      <c r="W14" s="15">
        <v>0</v>
      </c>
      <c r="X14" s="15">
        <v>0</v>
      </c>
      <c r="Y14" s="15">
        <v>6.1958921819236495E-5</v>
      </c>
      <c r="Z14" s="15">
        <v>1.3895223964777801E-3</v>
      </c>
    </row>
    <row r="15" spans="2:26" x14ac:dyDescent="0.3">
      <c r="B15" s="15">
        <v>2.94566016811758</v>
      </c>
      <c r="C15" s="15">
        <v>5.7294877690500801E-5</v>
      </c>
      <c r="D15" s="15">
        <v>2.20620614121481</v>
      </c>
      <c r="E15" s="15">
        <v>2.5386541807746101</v>
      </c>
      <c r="F15" s="15">
        <v>1.02567574696141E-4</v>
      </c>
      <c r="G15" s="15">
        <v>0</v>
      </c>
      <c r="H15" s="15">
        <v>1.1903085407669E-3</v>
      </c>
      <c r="I15" s="15">
        <v>3.6413067575961399E-3</v>
      </c>
      <c r="J15" s="15">
        <v>1.9776346932209901E-5</v>
      </c>
      <c r="K15" s="15">
        <v>0</v>
      </c>
      <c r="L15" s="15">
        <v>0</v>
      </c>
      <c r="M15" s="15">
        <v>5.77018279120965E-5</v>
      </c>
      <c r="O15" s="15">
        <v>2.94566016811758</v>
      </c>
      <c r="P15" s="15">
        <v>5.7294877690500801E-5</v>
      </c>
      <c r="Q15" s="15">
        <v>2.20620614121481</v>
      </c>
      <c r="R15" s="15">
        <v>2.5386541807746101</v>
      </c>
      <c r="S15" s="15">
        <v>1.02567574696141E-4</v>
      </c>
      <c r="T15" s="15">
        <v>0</v>
      </c>
      <c r="U15" s="15">
        <v>1.1903085407669E-3</v>
      </c>
      <c r="V15" s="15">
        <v>3.6413067575961399E-3</v>
      </c>
      <c r="W15" s="15">
        <v>1.9776346932209901E-5</v>
      </c>
      <c r="X15" s="15">
        <v>0</v>
      </c>
      <c r="Y15" s="15">
        <v>0</v>
      </c>
      <c r="Z15" s="15">
        <v>5.77018279120965E-5</v>
      </c>
    </row>
    <row r="16" spans="2:26" x14ac:dyDescent="0.3">
      <c r="B16" s="15">
        <v>4.16486011536543E-5</v>
      </c>
      <c r="C16" s="15">
        <v>0</v>
      </c>
      <c r="D16" s="15">
        <v>2.10650780768693E-4</v>
      </c>
      <c r="E16" s="15">
        <v>1.3933569724002001E-4</v>
      </c>
      <c r="F16" s="15">
        <v>0</v>
      </c>
      <c r="G16" s="15">
        <v>0</v>
      </c>
      <c r="H16" s="15">
        <v>1.72724952344232E-3</v>
      </c>
      <c r="I16" s="15">
        <v>0</v>
      </c>
      <c r="J16" s="15">
        <v>5.8794544933596998E-5</v>
      </c>
      <c r="K16" s="15">
        <v>1.17654032482132E-4</v>
      </c>
      <c r="L16" s="15">
        <v>4.2070872840222302E-5</v>
      </c>
      <c r="M16" s="15">
        <v>0</v>
      </c>
      <c r="O16" s="15">
        <v>4.16486011536543E-5</v>
      </c>
      <c r="P16" s="15">
        <v>0</v>
      </c>
      <c r="Q16" s="15">
        <v>2.10650780768693E-4</v>
      </c>
      <c r="R16" s="15">
        <v>1.3933569724002001E-4</v>
      </c>
      <c r="S16" s="15">
        <v>0</v>
      </c>
      <c r="T16" s="15">
        <v>0</v>
      </c>
      <c r="U16" s="15">
        <v>1.72724952344232E-3</v>
      </c>
      <c r="V16" s="15">
        <v>0</v>
      </c>
      <c r="W16" s="15">
        <v>5.8794544933596998E-5</v>
      </c>
      <c r="X16" s="15">
        <v>1.17654032482132E-4</v>
      </c>
      <c r="Y16" s="15">
        <v>4.2070872840222302E-5</v>
      </c>
      <c r="Z16" s="15">
        <v>0</v>
      </c>
    </row>
    <row r="17" spans="2:26" x14ac:dyDescent="0.3">
      <c r="B17" s="15">
        <v>1.01774036273657E-4</v>
      </c>
      <c r="C17" s="15">
        <v>6.9373257311741495E-5</v>
      </c>
      <c r="D17" s="15">
        <v>6.8633854388636004E-5</v>
      </c>
      <c r="E17" s="15">
        <v>5.0442337263457798E-5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O17" s="15">
        <v>1.01774036273657E-4</v>
      </c>
      <c r="P17" s="15">
        <v>6.9373257311741495E-5</v>
      </c>
      <c r="Q17" s="15">
        <v>6.8633854388636004E-5</v>
      </c>
      <c r="R17" s="15">
        <v>5.0442337263457798E-5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</row>
    <row r="18" spans="2:26" x14ac:dyDescent="0.3">
      <c r="B18" s="15">
        <v>1.7738366405529501E-2</v>
      </c>
      <c r="C18" s="15">
        <v>0</v>
      </c>
      <c r="D18" s="15">
        <v>1.09351501306966E-2</v>
      </c>
      <c r="E18" s="15">
        <v>1.5933248094089102E-2</v>
      </c>
      <c r="F18" s="15">
        <v>1.18423967324842E-4</v>
      </c>
      <c r="G18" s="15">
        <v>2.7351960089863801E-5</v>
      </c>
      <c r="H18" s="15">
        <v>5.3718609125524001E-2</v>
      </c>
      <c r="I18" s="15">
        <v>0</v>
      </c>
      <c r="J18" s="15">
        <v>0</v>
      </c>
      <c r="K18" s="15">
        <v>0</v>
      </c>
      <c r="L18" s="15">
        <v>0</v>
      </c>
      <c r="M18" s="15">
        <v>8.3277773256917599E-5</v>
      </c>
      <c r="O18" s="15">
        <v>1.7738366405529501E-2</v>
      </c>
      <c r="P18" s="15">
        <v>0</v>
      </c>
      <c r="Q18" s="15">
        <v>1.09351501306966E-2</v>
      </c>
      <c r="R18" s="15">
        <v>1.5933248094089102E-2</v>
      </c>
      <c r="S18" s="15">
        <v>1.18423967324842E-4</v>
      </c>
      <c r="T18" s="15">
        <v>2.7351960089863801E-5</v>
      </c>
      <c r="U18" s="15">
        <v>5.3718609125524001E-2</v>
      </c>
      <c r="V18" s="15">
        <v>0</v>
      </c>
      <c r="W18" s="15">
        <v>0</v>
      </c>
      <c r="X18" s="15">
        <v>0</v>
      </c>
      <c r="Y18" s="15">
        <v>0</v>
      </c>
      <c r="Z18" s="15">
        <v>8.3277773256917599E-5</v>
      </c>
    </row>
    <row r="19" spans="2:26" x14ac:dyDescent="0.3">
      <c r="B19" s="15">
        <v>0.28419064602439897</v>
      </c>
      <c r="C19" s="15">
        <v>0.25650815314618602</v>
      </c>
      <c r="D19" s="15">
        <v>0.47123636741874703</v>
      </c>
      <c r="E19" s="15">
        <v>0.39254426995151598</v>
      </c>
      <c r="F19" s="15">
        <v>9.4442559522238899E-5</v>
      </c>
      <c r="G19" s="15">
        <v>1.8696908673787501E-4</v>
      </c>
      <c r="H19" s="15">
        <v>2.35233538124375E-2</v>
      </c>
      <c r="I19" s="15">
        <v>0.29642296984427002</v>
      </c>
      <c r="J19" s="15">
        <v>3.9020870480702299E-5</v>
      </c>
      <c r="K19" s="15">
        <v>2.0822624585110301E-4</v>
      </c>
      <c r="L19" s="15">
        <v>0</v>
      </c>
      <c r="M19" s="15">
        <v>1.1385194450601601E-4</v>
      </c>
      <c r="O19" s="15">
        <v>0.28419064602439897</v>
      </c>
      <c r="P19" s="15">
        <v>0.25650815314618602</v>
      </c>
      <c r="Q19" s="15">
        <v>0.47123636741874703</v>
      </c>
      <c r="R19" s="15">
        <v>0.39254426995151598</v>
      </c>
      <c r="S19" s="15">
        <v>9.4442559522238899E-5</v>
      </c>
      <c r="T19" s="15">
        <v>1.8696908673787501E-4</v>
      </c>
      <c r="U19" s="15">
        <v>2.35233538124375E-2</v>
      </c>
      <c r="V19" s="15">
        <v>0.29642296984427002</v>
      </c>
      <c r="W19" s="15">
        <v>3.9020870480702299E-5</v>
      </c>
      <c r="X19" s="15">
        <v>2.0822624585110301E-4</v>
      </c>
      <c r="Y19" s="15">
        <v>0</v>
      </c>
      <c r="Z19" s="15">
        <v>1.1385194450601601E-4</v>
      </c>
    </row>
    <row r="20" spans="2:26" x14ac:dyDescent="0.3">
      <c r="B20" s="15">
        <v>1.60536426264995E-4</v>
      </c>
      <c r="C20" s="15">
        <v>0</v>
      </c>
      <c r="D20" s="15">
        <v>2.3899288581757201E-4</v>
      </c>
      <c r="E20" s="15">
        <v>9.6774975173977498E-4</v>
      </c>
      <c r="F20" s="15">
        <v>0</v>
      </c>
      <c r="G20" s="15">
        <v>3.6418059220773698E-4</v>
      </c>
      <c r="H20" s="15">
        <v>9.7430660479761897E-4</v>
      </c>
      <c r="I20" s="15">
        <v>3.8396252665069798E-5</v>
      </c>
      <c r="J20" s="15">
        <v>1.4164140370366599E-5</v>
      </c>
      <c r="K20" s="15">
        <v>0</v>
      </c>
      <c r="L20" s="15">
        <v>4.0541022918759701E-5</v>
      </c>
      <c r="M20" s="15">
        <v>8.2653969711921895E-5</v>
      </c>
      <c r="O20" s="15">
        <v>1.60536426264995E-4</v>
      </c>
      <c r="P20" s="15">
        <v>0</v>
      </c>
      <c r="Q20" s="15">
        <v>2.3899288581757201E-4</v>
      </c>
      <c r="R20" s="15">
        <v>9.6774975173977498E-4</v>
      </c>
      <c r="S20" s="15">
        <v>0</v>
      </c>
      <c r="T20" s="15">
        <v>3.6418059220773698E-4</v>
      </c>
      <c r="U20" s="15">
        <v>9.7430660479761897E-4</v>
      </c>
      <c r="V20" s="15">
        <v>3.8396252665069798E-5</v>
      </c>
      <c r="W20" s="15">
        <v>1.4164140370366599E-5</v>
      </c>
      <c r="X20" s="15">
        <v>0</v>
      </c>
      <c r="Y20" s="15">
        <v>4.0541022918759701E-5</v>
      </c>
      <c r="Z20" s="15">
        <v>8.2653969711921895E-5</v>
      </c>
    </row>
    <row r="21" spans="2:26" x14ac:dyDescent="0.3">
      <c r="B21" s="15">
        <v>8.92037311981904E-4</v>
      </c>
      <c r="C21" s="15">
        <v>8.8265081847528303E-5</v>
      </c>
      <c r="D21" s="15">
        <v>5.8216215776075101E-5</v>
      </c>
      <c r="E21" s="15">
        <v>3.1019785526970099E-4</v>
      </c>
      <c r="F21" s="15">
        <v>1.1587363844050599E-4</v>
      </c>
      <c r="G21" s="15">
        <v>2.6860239459034802E-3</v>
      </c>
      <c r="H21" s="15">
        <v>1.6881853435329801E-3</v>
      </c>
      <c r="I21" s="15">
        <v>2.5498094002823101E-4</v>
      </c>
      <c r="J21" s="15">
        <v>3.0466264192863901E-5</v>
      </c>
      <c r="K21" s="15">
        <v>0</v>
      </c>
      <c r="L21" s="15">
        <v>5.8134297015579899E-5</v>
      </c>
      <c r="M21" s="15">
        <v>1.18522673549171E-4</v>
      </c>
      <c r="O21" s="15">
        <v>8.92037311981904E-4</v>
      </c>
      <c r="P21" s="15">
        <v>8.8265081847528303E-5</v>
      </c>
      <c r="Q21" s="15">
        <v>5.8216215776075101E-5</v>
      </c>
      <c r="R21" s="15">
        <v>3.1019785526970099E-4</v>
      </c>
      <c r="S21" s="15">
        <v>1.1587363844050599E-4</v>
      </c>
      <c r="T21" s="15">
        <v>2.6860239459034802E-3</v>
      </c>
      <c r="U21" s="15">
        <v>1.6881853435329801E-3</v>
      </c>
      <c r="V21" s="15">
        <v>2.5498094002823101E-4</v>
      </c>
      <c r="W21" s="15">
        <v>3.0466264192863901E-5</v>
      </c>
      <c r="X21" s="15">
        <v>0</v>
      </c>
      <c r="Y21" s="15">
        <v>5.8134297015579899E-5</v>
      </c>
      <c r="Z21" s="15">
        <v>1.18522673549171E-4</v>
      </c>
    </row>
    <row r="22" spans="2:26" x14ac:dyDescent="0.3">
      <c r="B22" s="15">
        <v>7.1484144525544807E-5</v>
      </c>
      <c r="C22" s="15">
        <v>3.6544840905292401E-5</v>
      </c>
      <c r="D22" s="15">
        <v>3.6155334008299299E-5</v>
      </c>
      <c r="E22" s="15">
        <v>6.6430756663928697E-5</v>
      </c>
      <c r="F22" s="15">
        <v>8.2431064896336696E-4</v>
      </c>
      <c r="G22" s="15">
        <v>6.8902353394915299E-4</v>
      </c>
      <c r="H22" s="15">
        <v>3.6153515523936803E-5</v>
      </c>
      <c r="I22" s="15">
        <v>1.7595175978556301E-4</v>
      </c>
      <c r="J22" s="15">
        <v>0</v>
      </c>
      <c r="K22" s="15">
        <v>3.3656183837312802E-5</v>
      </c>
      <c r="L22" s="15">
        <v>3.6104458146518097E-5</v>
      </c>
      <c r="M22" s="15">
        <v>5.8887054647588203E-4</v>
      </c>
      <c r="O22" s="15">
        <v>7.1484144525544807E-5</v>
      </c>
      <c r="P22" s="15">
        <v>3.6544840905292401E-5</v>
      </c>
      <c r="Q22" s="15">
        <v>3.6155334008299299E-5</v>
      </c>
      <c r="R22" s="15">
        <v>6.6430756663928697E-5</v>
      </c>
      <c r="S22" s="15">
        <v>8.2431064896336696E-4</v>
      </c>
      <c r="T22" s="15">
        <v>6.8902353394915299E-4</v>
      </c>
      <c r="U22" s="15">
        <v>3.6153515523936803E-5</v>
      </c>
      <c r="V22" s="15">
        <v>1.7595175978556301E-4</v>
      </c>
      <c r="W22" s="15">
        <v>0</v>
      </c>
      <c r="X22" s="15">
        <v>3.3656183837312802E-5</v>
      </c>
      <c r="Y22" s="15">
        <v>3.6104458146518097E-5</v>
      </c>
      <c r="Z22" s="15">
        <v>5.8887054647588203E-4</v>
      </c>
    </row>
    <row r="23" spans="2:26" x14ac:dyDescent="0.3">
      <c r="B23" s="15">
        <v>0.11640594710622899</v>
      </c>
      <c r="C23" s="15">
        <v>1.10563628840588E-2</v>
      </c>
      <c r="D23" s="15">
        <v>0.13210867965553699</v>
      </c>
      <c r="E23" s="15">
        <v>8.4507804091714697E-2</v>
      </c>
      <c r="F23" s="15">
        <v>0.23784311733389801</v>
      </c>
      <c r="G23" s="15">
        <v>0.231250834484485</v>
      </c>
      <c r="H23" s="15">
        <v>1.86531459067091E-2</v>
      </c>
      <c r="I23" s="15">
        <v>1.46073510745705E-2</v>
      </c>
      <c r="J23" s="15">
        <v>6.7160073309887602E-2</v>
      </c>
      <c r="K23" s="15">
        <v>6.2609771649051904E-2</v>
      </c>
      <c r="L23" s="15">
        <v>4.72035193267294E-2</v>
      </c>
      <c r="M23" s="15">
        <v>0.25663277841120502</v>
      </c>
      <c r="O23" s="15">
        <v>0.11640594710622899</v>
      </c>
      <c r="P23" s="15">
        <v>1.10563628840588E-2</v>
      </c>
      <c r="Q23" s="15">
        <v>0.13210867965553699</v>
      </c>
      <c r="R23" s="15">
        <v>8.4507804091714697E-2</v>
      </c>
      <c r="S23" s="15">
        <v>0.23784311733389801</v>
      </c>
      <c r="T23" s="15">
        <v>0.231250834484485</v>
      </c>
      <c r="U23" s="15">
        <v>1.86531459067091E-2</v>
      </c>
      <c r="V23" s="15">
        <v>1.46073510745705E-2</v>
      </c>
      <c r="W23" s="15">
        <v>6.7160073309887602E-2</v>
      </c>
      <c r="X23" s="15">
        <v>6.2609771649051904E-2</v>
      </c>
      <c r="Y23" s="15">
        <v>4.72035193267294E-2</v>
      </c>
      <c r="Z23" s="15">
        <v>0.25663277841120502</v>
      </c>
    </row>
    <row r="24" spans="2:26" x14ac:dyDescent="0.3">
      <c r="B24" s="15">
        <v>77.650488749132506</v>
      </c>
      <c r="C24" s="15">
        <v>84.898904226591199</v>
      </c>
      <c r="D24" s="15">
        <v>82.645408844402098</v>
      </c>
      <c r="E24" s="15">
        <v>80.4526659236965</v>
      </c>
      <c r="F24" s="15">
        <v>72.666571145650707</v>
      </c>
      <c r="G24" s="15">
        <v>69.513270179911203</v>
      </c>
      <c r="H24" s="15">
        <v>65.693570709315495</v>
      </c>
      <c r="I24" s="15">
        <v>75.054500817150995</v>
      </c>
      <c r="J24" s="15">
        <v>81.866540909860007</v>
      </c>
      <c r="K24" s="15">
        <v>72.366003223796696</v>
      </c>
      <c r="L24" s="15">
        <v>89.618646645528898</v>
      </c>
      <c r="M24" s="15">
        <v>70.919383870461303</v>
      </c>
      <c r="O24" s="15">
        <v>77.650488749132506</v>
      </c>
      <c r="P24" s="15">
        <v>84.898904226591199</v>
      </c>
      <c r="Q24" s="15">
        <v>82.645408844402098</v>
      </c>
      <c r="R24" s="15">
        <v>80.4526659236965</v>
      </c>
      <c r="S24" s="15">
        <v>72.666571145650707</v>
      </c>
      <c r="T24" s="15">
        <v>69.513270179911203</v>
      </c>
      <c r="U24" s="15">
        <v>65.693570709315495</v>
      </c>
      <c r="V24" s="15">
        <v>75.054500817150995</v>
      </c>
      <c r="W24" s="15">
        <v>81.866540909860007</v>
      </c>
      <c r="X24" s="15">
        <v>72.366003223796696</v>
      </c>
      <c r="Y24" s="15">
        <v>89.618646645528898</v>
      </c>
      <c r="Z24" s="15">
        <v>70.919383870461303</v>
      </c>
    </row>
    <row r="25" spans="2:26" x14ac:dyDescent="0.3">
      <c r="B25" s="15">
        <v>10.7021004664842</v>
      </c>
      <c r="C25" s="15">
        <v>1.3304799705858999E-3</v>
      </c>
      <c r="D25" s="15">
        <v>10.1111117758314</v>
      </c>
      <c r="E25" s="15">
        <v>9.6818740938710093</v>
      </c>
      <c r="F25" s="15">
        <v>6.4224694725565996</v>
      </c>
      <c r="G25" s="15">
        <v>8.8721930569569292</v>
      </c>
      <c r="H25" s="15">
        <v>4.2571913475903502E-3</v>
      </c>
      <c r="I25" s="15">
        <v>2.8225719058651401E-3</v>
      </c>
      <c r="J25" s="15">
        <v>0.13162933409651001</v>
      </c>
      <c r="K25" s="15">
        <v>0.15218773713807501</v>
      </c>
      <c r="L25" s="15">
        <v>0.11242629946091</v>
      </c>
      <c r="M25" s="15">
        <v>7.2173236598508197</v>
      </c>
      <c r="O25" s="15">
        <v>10.7021004664842</v>
      </c>
      <c r="P25" s="15">
        <v>1.3304799705858999E-3</v>
      </c>
      <c r="Q25" s="15">
        <v>10.1111117758314</v>
      </c>
      <c r="R25" s="15">
        <v>9.6818740938710093</v>
      </c>
      <c r="S25" s="15">
        <v>6.4224694725565996</v>
      </c>
      <c r="T25" s="15">
        <v>8.8721930569569292</v>
      </c>
      <c r="U25" s="15">
        <v>4.2571913475903502E-3</v>
      </c>
      <c r="V25" s="15">
        <v>2.8225719058651401E-3</v>
      </c>
      <c r="W25" s="15">
        <v>0.13162933409651001</v>
      </c>
      <c r="X25" s="15">
        <v>0.15218773713807501</v>
      </c>
      <c r="Y25" s="15">
        <v>0.11242629946091</v>
      </c>
      <c r="Z25" s="15">
        <v>7.2173236598508197</v>
      </c>
    </row>
    <row r="26" spans="2:26" x14ac:dyDescent="0.3">
      <c r="B26" s="15">
        <v>0.37209178314538099</v>
      </c>
      <c r="C26" s="15">
        <v>9.7838746207569396E-2</v>
      </c>
      <c r="D26" s="15">
        <v>0.37231598637431101</v>
      </c>
      <c r="E26" s="15">
        <v>0.31747244535378699</v>
      </c>
      <c r="F26" s="15">
        <v>1.2937122079569701</v>
      </c>
      <c r="G26" s="15">
        <v>1.33138908020322</v>
      </c>
      <c r="H26" s="15">
        <v>0.15089159921074699</v>
      </c>
      <c r="I26" s="15">
        <v>9.2606095185036694E-2</v>
      </c>
      <c r="J26" s="15">
        <v>3.58352751370274E-3</v>
      </c>
      <c r="K26" s="15">
        <v>4.4216524571011996E-3</v>
      </c>
      <c r="L26" s="15">
        <v>1.66218193966915E-3</v>
      </c>
      <c r="M26" s="15">
        <v>1.3024327936837301</v>
      </c>
      <c r="O26" s="15">
        <v>0.37209178314538099</v>
      </c>
      <c r="P26" s="15">
        <v>9.7838746207569396E-2</v>
      </c>
      <c r="Q26" s="15">
        <v>0.37231598637431101</v>
      </c>
      <c r="R26" s="15">
        <v>0.31747244535378699</v>
      </c>
      <c r="S26" s="15">
        <v>1.2937122079569701</v>
      </c>
      <c r="T26" s="15">
        <v>1.33138908020322</v>
      </c>
      <c r="U26" s="15">
        <v>0.15089159921074699</v>
      </c>
      <c r="V26" s="15">
        <v>9.2606095185036694E-2</v>
      </c>
      <c r="W26" s="15">
        <v>3.58352751370274E-3</v>
      </c>
      <c r="X26" s="15">
        <v>4.4216524571011996E-3</v>
      </c>
      <c r="Y26" s="15">
        <v>1.66218193966915E-3</v>
      </c>
      <c r="Z26" s="15">
        <v>1.3024327936837301</v>
      </c>
    </row>
    <row r="27" spans="2:26" x14ac:dyDescent="0.3">
      <c r="B27" s="15">
        <v>2.4284239186484601E-2</v>
      </c>
      <c r="C27" s="15">
        <v>2.8789204954779199E-2</v>
      </c>
      <c r="D27" s="15">
        <v>1.7211624194196602E-2</v>
      </c>
      <c r="E27" s="15">
        <v>1.92306062578049E-2</v>
      </c>
      <c r="F27" s="15">
        <v>0.17050378993641899</v>
      </c>
      <c r="G27" s="15">
        <v>0.17695588757317901</v>
      </c>
      <c r="H27" s="15">
        <v>2.3140547828255399E-3</v>
      </c>
      <c r="I27" s="15">
        <v>3.7036428874082997E-2</v>
      </c>
      <c r="J27" s="15">
        <v>2.31971204556192E-4</v>
      </c>
      <c r="K27" s="15">
        <v>1.10523485058972E-4</v>
      </c>
      <c r="L27" s="15">
        <v>2.37126737826708E-5</v>
      </c>
      <c r="M27" s="15">
        <v>0.17262679249094801</v>
      </c>
      <c r="O27" s="15">
        <v>2.4284239186484601E-2</v>
      </c>
      <c r="P27" s="15">
        <v>2.8789204954779199E-2</v>
      </c>
      <c r="Q27" s="15">
        <v>1.7211624194196602E-2</v>
      </c>
      <c r="R27" s="15">
        <v>1.92306062578049E-2</v>
      </c>
      <c r="S27" s="15">
        <v>0.17050378993641899</v>
      </c>
      <c r="T27" s="15">
        <v>0.17695588757317901</v>
      </c>
      <c r="U27" s="15">
        <v>2.3140547828255399E-3</v>
      </c>
      <c r="V27" s="15">
        <v>3.7036428874082997E-2</v>
      </c>
      <c r="W27" s="15">
        <v>2.31971204556192E-4</v>
      </c>
      <c r="X27" s="15">
        <v>1.10523485058972E-4</v>
      </c>
      <c r="Y27" s="15">
        <v>2.37126737826708E-5</v>
      </c>
      <c r="Z27" s="15">
        <v>0.17262679249094801</v>
      </c>
    </row>
    <row r="28" spans="2:26" x14ac:dyDescent="0.3">
      <c r="B28" s="15">
        <v>2.88378038032989</v>
      </c>
      <c r="C28" s="15">
        <v>14.3607005562816</v>
      </c>
      <c r="D28" s="15">
        <v>2.62226268981177</v>
      </c>
      <c r="E28" s="15">
        <v>2.9199695388881302</v>
      </c>
      <c r="F28" s="15">
        <v>16.78502281742</v>
      </c>
      <c r="G28" s="15">
        <v>17.4562606431586</v>
      </c>
      <c r="H28" s="15">
        <v>21.713750487049701</v>
      </c>
      <c r="I28" s="15">
        <v>19.927874327312701</v>
      </c>
      <c r="J28" s="15">
        <v>2.5722012100602799E-2</v>
      </c>
      <c r="K28" s="15">
        <v>2.9691955997407302E-2</v>
      </c>
      <c r="L28" s="15">
        <v>1.25981228720046E-2</v>
      </c>
      <c r="M28" s="15">
        <v>17.963488612579699</v>
      </c>
      <c r="O28" s="15">
        <v>2.88378038032989</v>
      </c>
      <c r="P28" s="15">
        <v>14.3607005562816</v>
      </c>
      <c r="Q28" s="15">
        <v>2.62226268981177</v>
      </c>
      <c r="R28" s="15">
        <v>2.9199695388881302</v>
      </c>
      <c r="S28" s="15">
        <v>16.78502281742</v>
      </c>
      <c r="T28" s="15">
        <v>17.4562606431586</v>
      </c>
      <c r="U28" s="15">
        <v>21.713750487049701</v>
      </c>
      <c r="V28" s="15">
        <v>19.927874327312701</v>
      </c>
      <c r="W28" s="15">
        <v>2.5722012100602799E-2</v>
      </c>
      <c r="X28" s="15">
        <v>2.9691955997407302E-2</v>
      </c>
      <c r="Y28" s="15">
        <v>1.25981228720046E-2</v>
      </c>
      <c r="Z28" s="15">
        <v>17.963488612579699</v>
      </c>
    </row>
    <row r="29" spans="2:26" x14ac:dyDescent="0.3">
      <c r="B29" s="15">
        <v>4.4208097006369802E-3</v>
      </c>
      <c r="C29" s="15">
        <v>4.63391679699524E-4</v>
      </c>
      <c r="D29" s="15">
        <v>4.7550392243626899E-3</v>
      </c>
      <c r="E29" s="15">
        <v>4.6107448904879403E-3</v>
      </c>
      <c r="F29" s="15">
        <v>4.5092586771682498E-3</v>
      </c>
      <c r="G29" s="15">
        <v>2.18736544429886E-2</v>
      </c>
      <c r="H29" s="15">
        <v>6.6432084775233896E-4</v>
      </c>
      <c r="I29" s="15">
        <v>6.4818838965071302E-4</v>
      </c>
      <c r="J29" s="15">
        <v>4.3536692403499798E-2</v>
      </c>
      <c r="K29" s="15">
        <v>4.53776629133993E-2</v>
      </c>
      <c r="L29" s="15">
        <v>3.3569343841662297E-2</v>
      </c>
      <c r="M29" s="15">
        <v>1.0972782331916399E-2</v>
      </c>
      <c r="O29" s="15">
        <v>4.4208097006369802E-3</v>
      </c>
      <c r="P29" s="15">
        <v>4.63391679699524E-4</v>
      </c>
      <c r="Q29" s="15">
        <v>4.7550392243626899E-3</v>
      </c>
      <c r="R29" s="15">
        <v>4.6107448904879403E-3</v>
      </c>
      <c r="S29" s="15">
        <v>4.5092586771682498E-3</v>
      </c>
      <c r="T29" s="15">
        <v>2.18736544429886E-2</v>
      </c>
      <c r="U29" s="15">
        <v>6.6432084775233896E-4</v>
      </c>
      <c r="V29" s="15">
        <v>6.4818838965071302E-4</v>
      </c>
      <c r="W29" s="15">
        <v>4.3536692403499798E-2</v>
      </c>
      <c r="X29" s="15">
        <v>4.53776629133993E-2</v>
      </c>
      <c r="Y29" s="15">
        <v>3.3569343841662297E-2</v>
      </c>
      <c r="Z29" s="15">
        <v>1.0972782331916399E-2</v>
      </c>
    </row>
    <row r="30" spans="2:26" x14ac:dyDescent="0.3">
      <c r="B30" s="15">
        <v>2.2556125137525501E-2</v>
      </c>
      <c r="C30" s="15">
        <v>1.2267684994150501E-2</v>
      </c>
      <c r="D30" s="15">
        <v>2.06353504841012E-2</v>
      </c>
      <c r="E30" s="15">
        <v>2.4867762636001899E-2</v>
      </c>
      <c r="F30" s="15">
        <v>0.124118546792938</v>
      </c>
      <c r="G30" s="15">
        <v>0.126276931250833</v>
      </c>
      <c r="H30" s="15">
        <v>2.24994356991551E-2</v>
      </c>
      <c r="I30" s="15">
        <v>1.76462467223923E-2</v>
      </c>
      <c r="J30" s="15">
        <v>0.52472434328870199</v>
      </c>
      <c r="K30" s="15">
        <v>0.39522877382454402</v>
      </c>
      <c r="L30" s="15">
        <v>0.25173909935155803</v>
      </c>
      <c r="M30" s="15">
        <v>0.122595330943561</v>
      </c>
      <c r="O30" s="15">
        <v>2.2556125137525501E-2</v>
      </c>
      <c r="P30" s="15">
        <v>1.2267684994150501E-2</v>
      </c>
      <c r="Q30" s="15">
        <v>2.06353504841012E-2</v>
      </c>
      <c r="R30" s="15">
        <v>2.4867762636001899E-2</v>
      </c>
      <c r="S30" s="15">
        <v>0.124118546792938</v>
      </c>
      <c r="T30" s="15">
        <v>0.126276931250833</v>
      </c>
      <c r="U30" s="15">
        <v>2.24994356991551E-2</v>
      </c>
      <c r="V30" s="15">
        <v>1.76462467223923E-2</v>
      </c>
      <c r="W30" s="15">
        <v>0.52472434328870199</v>
      </c>
      <c r="X30" s="15">
        <v>0.39522877382454402</v>
      </c>
      <c r="Y30" s="15">
        <v>0.25173909935155803</v>
      </c>
      <c r="Z30" s="15">
        <v>0.122595330943561</v>
      </c>
    </row>
    <row r="31" spans="2:26" x14ac:dyDescent="0.3">
      <c r="B31" s="15">
        <v>0.33701480118066701</v>
      </c>
      <c r="C31" s="15">
        <v>1.9511228618927299E-4</v>
      </c>
      <c r="D31" s="15">
        <v>0.20806360617943401</v>
      </c>
      <c r="E31" s="15">
        <v>0.21781800651331101</v>
      </c>
      <c r="F31" s="15">
        <v>1.2845233175447801</v>
      </c>
      <c r="G31" s="15">
        <v>1.40684422565471</v>
      </c>
      <c r="H31" s="15">
        <v>7.3264486437808296E-4</v>
      </c>
      <c r="I31" s="15">
        <v>1.8564401773985199E-4</v>
      </c>
      <c r="J31" s="15">
        <v>6.3244222993344304E-4</v>
      </c>
      <c r="K31" s="15">
        <v>5.1232983235400902E-4</v>
      </c>
      <c r="L31" s="15">
        <v>8.73926767635527E-4</v>
      </c>
      <c r="M31" s="15">
        <v>1.2349657111519401</v>
      </c>
      <c r="O31" s="15">
        <v>0.33701480118066701</v>
      </c>
      <c r="P31" s="15">
        <v>1.9511228618927299E-4</v>
      </c>
      <c r="Q31" s="15">
        <v>0.20806360617943401</v>
      </c>
      <c r="R31" s="15">
        <v>0.21781800651331101</v>
      </c>
      <c r="S31" s="15">
        <v>1.2845233175447801</v>
      </c>
      <c r="T31" s="15">
        <v>1.40684422565471</v>
      </c>
      <c r="U31" s="15">
        <v>7.3264486437808296E-4</v>
      </c>
      <c r="V31" s="15">
        <v>1.8564401773985199E-4</v>
      </c>
      <c r="W31" s="15">
        <v>6.3244222993344304E-4</v>
      </c>
      <c r="X31" s="15">
        <v>5.1232983235400902E-4</v>
      </c>
      <c r="Y31" s="15">
        <v>8.73926767635527E-4</v>
      </c>
      <c r="Z31" s="15">
        <v>1.2349657111519401</v>
      </c>
    </row>
    <row r="32" spans="2:26" x14ac:dyDescent="0.3">
      <c r="B32" s="15">
        <v>4.7267376072929098E-4</v>
      </c>
      <c r="C32" s="15">
        <v>6.6803504621812202E-3</v>
      </c>
      <c r="D32" s="15">
        <v>3.2961102169006798E-4</v>
      </c>
      <c r="E32" s="15">
        <v>2.5314059096555601E-4</v>
      </c>
      <c r="F32" s="15">
        <v>0.18903958026777701</v>
      </c>
      <c r="G32" s="15">
        <v>0.17689096508363999</v>
      </c>
      <c r="H32" s="15">
        <v>1.73873898812154E-4</v>
      </c>
      <c r="I32" s="15">
        <v>8.2973929230063803E-3</v>
      </c>
      <c r="J32" s="15">
        <v>0</v>
      </c>
      <c r="K32" s="15">
        <v>0</v>
      </c>
      <c r="L32" s="15">
        <v>4.2529827816661098E-5</v>
      </c>
      <c r="M32" s="15">
        <v>0.123967308865336</v>
      </c>
      <c r="O32" s="15">
        <v>4.7267376072929098E-4</v>
      </c>
      <c r="P32" s="15">
        <v>6.6803504621812202E-3</v>
      </c>
      <c r="Q32" s="15">
        <v>3.2961102169006798E-4</v>
      </c>
      <c r="R32" s="15">
        <v>2.5314059096555601E-4</v>
      </c>
      <c r="S32" s="15">
        <v>0.18903958026777701</v>
      </c>
      <c r="T32" s="15">
        <v>0.17689096508363999</v>
      </c>
      <c r="U32" s="15">
        <v>1.73873898812154E-4</v>
      </c>
      <c r="V32" s="15">
        <v>8.2973929230063803E-3</v>
      </c>
      <c r="W32" s="15">
        <v>0</v>
      </c>
      <c r="X32" s="15">
        <v>0</v>
      </c>
      <c r="Y32" s="15">
        <v>4.2529827816661098E-5</v>
      </c>
      <c r="Z32" s="15">
        <v>0.123967308865336</v>
      </c>
    </row>
    <row r="33" spans="2:26" x14ac:dyDescent="0.3">
      <c r="B33" s="15">
        <v>6.7909180051973798E-3</v>
      </c>
      <c r="C33" s="15">
        <v>1.1637054212003099E-4</v>
      </c>
      <c r="D33" s="15">
        <v>9.9395762406417499E-3</v>
      </c>
      <c r="E33" s="15">
        <v>1.32986211739731E-2</v>
      </c>
      <c r="F33" s="15">
        <v>1.23605015895304E-3</v>
      </c>
      <c r="G33" s="15">
        <v>9.6231264080208999E-4</v>
      </c>
      <c r="H33" s="15">
        <v>3.2618590224297601E-3</v>
      </c>
      <c r="I33" s="15">
        <v>3.7352471039223303E-5</v>
      </c>
      <c r="J33" s="15">
        <v>2.6162343154965701E-2</v>
      </c>
      <c r="K33" s="15">
        <v>2.2256078533588099E-2</v>
      </c>
      <c r="L33" s="15">
        <v>5.2118927124388797E-3</v>
      </c>
      <c r="M33" s="15">
        <v>8.2037963711238801E-4</v>
      </c>
      <c r="O33" s="15">
        <v>6.7909180051973798E-3</v>
      </c>
      <c r="P33" s="15">
        <v>1.1637054212003099E-4</v>
      </c>
      <c r="Q33" s="15">
        <v>9.9395762406417499E-3</v>
      </c>
      <c r="R33" s="15">
        <v>1.32986211739731E-2</v>
      </c>
      <c r="S33" s="15">
        <v>1.23605015895304E-3</v>
      </c>
      <c r="T33" s="15">
        <v>9.6231264080208999E-4</v>
      </c>
      <c r="U33" s="15">
        <v>3.2618590224297601E-3</v>
      </c>
      <c r="V33" s="15">
        <v>3.7352471039223303E-5</v>
      </c>
      <c r="W33" s="15">
        <v>2.6162343154965701E-2</v>
      </c>
      <c r="X33" s="15">
        <v>2.2256078533588099E-2</v>
      </c>
      <c r="Y33" s="15">
        <v>5.2118927124388797E-3</v>
      </c>
      <c r="Z33" s="15">
        <v>8.2037963711238801E-4</v>
      </c>
    </row>
    <row r="34" spans="2:26" x14ac:dyDescent="0.3">
      <c r="B34" s="15">
        <v>0.295244093900904</v>
      </c>
      <c r="C34" s="15">
        <v>8.1296785912197099E-4</v>
      </c>
      <c r="D34" s="15">
        <v>4.1622679272795803E-3</v>
      </c>
      <c r="E34" s="15">
        <v>4.2486831923566701E-3</v>
      </c>
      <c r="F34" s="15">
        <v>5.9596612067531604E-3</v>
      </c>
      <c r="G34" s="15">
        <v>7.6437587905627104E-3</v>
      </c>
      <c r="H34" s="15">
        <v>1.2063937913178099E-3</v>
      </c>
      <c r="I34" s="15">
        <v>1.93751964297767E-3</v>
      </c>
      <c r="J34" s="15">
        <v>9.7512089012028304E-4</v>
      </c>
      <c r="K34" s="15">
        <v>6.7383673148857103E-4</v>
      </c>
      <c r="L34" s="15">
        <v>2.20872082411167E-4</v>
      </c>
      <c r="M34" s="15">
        <v>4.8305787015599597E-3</v>
      </c>
      <c r="O34" s="15">
        <v>0.295244093900904</v>
      </c>
      <c r="P34" s="15">
        <v>8.1296785912197099E-4</v>
      </c>
      <c r="Q34" s="15">
        <v>4.1622679272795803E-3</v>
      </c>
      <c r="R34" s="15">
        <v>4.2486831923566701E-3</v>
      </c>
      <c r="S34" s="15">
        <v>5.9596612067531604E-3</v>
      </c>
      <c r="T34" s="15">
        <v>7.6437587905627104E-3</v>
      </c>
      <c r="U34" s="15">
        <v>1.2063937913178099E-3</v>
      </c>
      <c r="V34" s="15">
        <v>1.93751964297767E-3</v>
      </c>
      <c r="W34" s="15">
        <v>9.7512089012028304E-4</v>
      </c>
      <c r="X34" s="15">
        <v>6.7383673148857103E-4</v>
      </c>
      <c r="Y34" s="15">
        <v>2.20872082411167E-4</v>
      </c>
      <c r="Z34" s="15">
        <v>4.8305787015599597E-3</v>
      </c>
    </row>
    <row r="35" spans="2:26" x14ac:dyDescent="0.3">
      <c r="B35" s="15">
        <v>3.6317580205986501E-2</v>
      </c>
      <c r="C35" s="15">
        <v>1.70955526946792E-2</v>
      </c>
      <c r="D35" s="15">
        <v>4.4006863109677899E-2</v>
      </c>
      <c r="E35" s="15">
        <v>1.7241033244345901E-2</v>
      </c>
      <c r="F35" s="15">
        <v>3.1047482070183301E-3</v>
      </c>
      <c r="G35" s="15">
        <v>3.9107156420619899E-3</v>
      </c>
      <c r="H35" s="15">
        <v>5.4276231144622003E-2</v>
      </c>
      <c r="I35" s="15">
        <v>9.2523785548255695E-3</v>
      </c>
      <c r="J35" s="15">
        <v>2.86489782585527E-3</v>
      </c>
      <c r="K35" s="15">
        <v>3.5624214926104798E-2</v>
      </c>
      <c r="L35" s="15">
        <v>6.7007426560063204E-3</v>
      </c>
      <c r="M35" s="15">
        <v>8.5149183891904505E-3</v>
      </c>
      <c r="O35" s="15">
        <v>3.6317580205986501E-2</v>
      </c>
      <c r="P35" s="15">
        <v>1.70955526946792E-2</v>
      </c>
      <c r="Q35" s="15">
        <v>4.4006863109677899E-2</v>
      </c>
      <c r="R35" s="15">
        <v>1.7241033244345901E-2</v>
      </c>
      <c r="S35" s="15">
        <v>3.1047482070183301E-3</v>
      </c>
      <c r="T35" s="15">
        <v>3.9107156420619899E-3</v>
      </c>
      <c r="U35" s="15">
        <v>5.4276231144622003E-2</v>
      </c>
      <c r="V35" s="15">
        <v>9.2523785548255695E-3</v>
      </c>
      <c r="W35" s="15">
        <v>2.86489782585527E-3</v>
      </c>
      <c r="X35" s="15">
        <v>3.5624214926104798E-2</v>
      </c>
      <c r="Y35" s="15">
        <v>6.7007426560063204E-3</v>
      </c>
      <c r="Z35" s="15">
        <v>8.5149183891904505E-3</v>
      </c>
    </row>
    <row r="36" spans="2:26" x14ac:dyDescent="0.3">
      <c r="B36" s="15">
        <v>9.7202042150832196E-2</v>
      </c>
      <c r="C36" s="15">
        <v>2.47289337642825E-2</v>
      </c>
      <c r="D36" s="15">
        <v>7.5032888906401404E-2</v>
      </c>
      <c r="E36" s="15">
        <v>0.104634986301164</v>
      </c>
      <c r="F36" s="15">
        <v>8.35034504712341E-2</v>
      </c>
      <c r="G36" s="15">
        <v>5.96983804090018E-2</v>
      </c>
      <c r="H36" s="15">
        <v>4.3951032219565603E-2</v>
      </c>
      <c r="I36" s="15">
        <v>1.6389608200703499E-2</v>
      </c>
      <c r="J36" s="15">
        <v>2.8180439185018301E-2</v>
      </c>
      <c r="K36" s="15">
        <v>3.4926847388119797E-2</v>
      </c>
      <c r="L36" s="15">
        <v>1.22865306892507E-2</v>
      </c>
      <c r="M36" s="15">
        <v>6.5418667640908104E-2</v>
      </c>
      <c r="O36" s="15">
        <v>9.7202042150832196E-2</v>
      </c>
      <c r="P36" s="15">
        <v>2.47289337642825E-2</v>
      </c>
      <c r="Q36" s="15">
        <v>7.5032888906401404E-2</v>
      </c>
      <c r="R36" s="15">
        <v>0.104634986301164</v>
      </c>
      <c r="S36" s="15">
        <v>8.35034504712341E-2</v>
      </c>
      <c r="T36" s="15">
        <v>5.96983804090018E-2</v>
      </c>
      <c r="U36" s="15">
        <v>4.3951032219565603E-2</v>
      </c>
      <c r="V36" s="15">
        <v>1.6389608200703499E-2</v>
      </c>
      <c r="W36" s="15">
        <v>2.8180439185018301E-2</v>
      </c>
      <c r="X36" s="15">
        <v>3.4926847388119797E-2</v>
      </c>
      <c r="Y36" s="15">
        <v>1.22865306892507E-2</v>
      </c>
      <c r="Z36" s="15">
        <v>6.5418667640908104E-2</v>
      </c>
    </row>
    <row r="39" spans="2:26" x14ac:dyDescent="0.3">
      <c r="B39">
        <f>IF(B3=0,"n.d.",O3)</f>
        <v>3.4261275179936601E-2</v>
      </c>
      <c r="C39">
        <f t="shared" ref="C39:M54" si="0">IF(C3=0,"n.d.",P3)</f>
        <v>1.1520915946414199E-3</v>
      </c>
      <c r="D39">
        <f t="shared" si="0"/>
        <v>3.4408081532177899E-2</v>
      </c>
      <c r="E39">
        <f t="shared" si="0"/>
        <v>2.0824775525984902E-2</v>
      </c>
      <c r="F39">
        <f t="shared" si="0"/>
        <v>4.7758373479967503E-2</v>
      </c>
      <c r="G39">
        <f t="shared" si="0"/>
        <v>5.3232599854668897E-2</v>
      </c>
      <c r="H39">
        <f t="shared" si="0"/>
        <v>2.1726577708399701E-3</v>
      </c>
      <c r="I39">
        <f t="shared" si="0"/>
        <v>1.8374284406420299E-3</v>
      </c>
      <c r="J39">
        <f t="shared" si="0"/>
        <v>1.02025906575339E-2</v>
      </c>
      <c r="K39">
        <f t="shared" si="0"/>
        <v>1.5484340256762E-2</v>
      </c>
      <c r="L39">
        <f t="shared" si="0"/>
        <v>1.3409517024100299E-2</v>
      </c>
      <c r="M39">
        <f t="shared" si="0"/>
        <v>7.2045800552055506E-2</v>
      </c>
    </row>
    <row r="40" spans="2:26" x14ac:dyDescent="0.3">
      <c r="B40">
        <f t="shared" ref="B40:B72" si="1">IF(B4=0,"n.d.",O4)</f>
        <v>5.2704411641715203E-5</v>
      </c>
      <c r="C40" t="str">
        <f t="shared" si="0"/>
        <v>n.d.</v>
      </c>
      <c r="D40">
        <f t="shared" si="0"/>
        <v>2.6656898802729099E-5</v>
      </c>
      <c r="E40" t="str">
        <f t="shared" si="0"/>
        <v>n.d.</v>
      </c>
      <c r="F40">
        <f t="shared" si="0"/>
        <v>1.06115858361305E-4</v>
      </c>
      <c r="G40">
        <f t="shared" si="0"/>
        <v>5.3474618602654998E-5</v>
      </c>
      <c r="H40" t="str">
        <f t="shared" si="0"/>
        <v>n.d.</v>
      </c>
      <c r="I40" t="str">
        <f t="shared" si="0"/>
        <v>n.d.</v>
      </c>
      <c r="J40" t="str">
        <f t="shared" si="0"/>
        <v>n.d.</v>
      </c>
      <c r="K40" t="str">
        <f t="shared" si="0"/>
        <v>n.d.</v>
      </c>
      <c r="L40" t="str">
        <f t="shared" si="0"/>
        <v>n.d.</v>
      </c>
      <c r="M40">
        <f t="shared" si="0"/>
        <v>2.7135454207310201E-5</v>
      </c>
    </row>
    <row r="41" spans="2:26" x14ac:dyDescent="0.3">
      <c r="B41">
        <f t="shared" si="1"/>
        <v>1.5144945874056101E-4</v>
      </c>
      <c r="C41" t="str">
        <f t="shared" si="0"/>
        <v>n.d.</v>
      </c>
      <c r="D41" t="str">
        <f t="shared" si="0"/>
        <v>n.d.</v>
      </c>
      <c r="E41">
        <f t="shared" si="0"/>
        <v>1.12594502820218E-4</v>
      </c>
      <c r="F41" t="str">
        <f t="shared" si="0"/>
        <v>n.d.</v>
      </c>
      <c r="G41" t="str">
        <f t="shared" si="0"/>
        <v>n.d.</v>
      </c>
      <c r="H41" t="str">
        <f t="shared" si="0"/>
        <v>n.d.</v>
      </c>
      <c r="I41" t="str">
        <f t="shared" si="0"/>
        <v>n.d.</v>
      </c>
      <c r="J41" t="str">
        <f t="shared" si="0"/>
        <v>n.d.</v>
      </c>
      <c r="K41" t="str">
        <f t="shared" si="0"/>
        <v>n.d.</v>
      </c>
      <c r="L41" t="str">
        <f t="shared" si="0"/>
        <v>n.d.</v>
      </c>
      <c r="M41" t="str">
        <f t="shared" si="0"/>
        <v>n.d.</v>
      </c>
    </row>
    <row r="42" spans="2:26" x14ac:dyDescent="0.3">
      <c r="B42">
        <f t="shared" si="1"/>
        <v>2.0279082525361098E-3</v>
      </c>
      <c r="C42">
        <f t="shared" si="0"/>
        <v>9.0952908440806293E-2</v>
      </c>
      <c r="D42">
        <f t="shared" si="0"/>
        <v>7.1008463190028496E-4</v>
      </c>
      <c r="E42">
        <f t="shared" si="0"/>
        <v>1.47864730828652E-3</v>
      </c>
      <c r="F42">
        <f t="shared" si="0"/>
        <v>1.1992089949608301E-3</v>
      </c>
      <c r="G42">
        <f t="shared" si="0"/>
        <v>1.22661247987268E-3</v>
      </c>
      <c r="H42">
        <f t="shared" si="0"/>
        <v>8.2839040337156003E-4</v>
      </c>
      <c r="I42">
        <f t="shared" si="0"/>
        <v>1.1518875799520999E-3</v>
      </c>
      <c r="J42">
        <f t="shared" si="0"/>
        <v>2.75265369461841E-5</v>
      </c>
      <c r="K42">
        <f t="shared" si="0"/>
        <v>1.10166957687814E-4</v>
      </c>
      <c r="L42">
        <f t="shared" si="0"/>
        <v>1.18180906432988E-4</v>
      </c>
      <c r="M42">
        <f t="shared" si="0"/>
        <v>1.8472382476183301E-3</v>
      </c>
    </row>
    <row r="43" spans="2:26" x14ac:dyDescent="0.3">
      <c r="B43">
        <f t="shared" si="1"/>
        <v>3.98093989267089E-2</v>
      </c>
      <c r="C43" t="str">
        <f t="shared" si="0"/>
        <v>n.d.</v>
      </c>
      <c r="D43">
        <f t="shared" si="0"/>
        <v>3.64821874197684E-2</v>
      </c>
      <c r="E43">
        <f t="shared" si="0"/>
        <v>3.3547081737272701E-2</v>
      </c>
      <c r="F43">
        <f t="shared" si="0"/>
        <v>9.6300141462884493E-3</v>
      </c>
      <c r="G43">
        <f t="shared" si="0"/>
        <v>9.26447767290999E-3</v>
      </c>
      <c r="H43">
        <f t="shared" si="0"/>
        <v>2.4434261551135202E-5</v>
      </c>
      <c r="I43">
        <f t="shared" si="0"/>
        <v>2.3783309903217999E-5</v>
      </c>
      <c r="J43">
        <f t="shared" si="0"/>
        <v>2.4723106144577598E-4</v>
      </c>
      <c r="K43">
        <f t="shared" si="0"/>
        <v>1.8197157023903E-4</v>
      </c>
      <c r="L43">
        <f t="shared" si="0"/>
        <v>1.46406637483974E-4</v>
      </c>
      <c r="M43">
        <f t="shared" si="0"/>
        <v>1.13426198586557E-2</v>
      </c>
    </row>
    <row r="44" spans="2:26" x14ac:dyDescent="0.3">
      <c r="B44">
        <f t="shared" si="1"/>
        <v>5.0107053424314598E-4</v>
      </c>
      <c r="C44" t="str">
        <f t="shared" si="0"/>
        <v>n.d.</v>
      </c>
      <c r="D44">
        <f t="shared" si="0"/>
        <v>8.0430298111682801E-5</v>
      </c>
      <c r="E44">
        <f t="shared" si="0"/>
        <v>1.6765321469930499E-4</v>
      </c>
      <c r="F44" t="str">
        <f t="shared" si="0"/>
        <v>n.d.</v>
      </c>
      <c r="G44" t="str">
        <f t="shared" si="0"/>
        <v>n.d.</v>
      </c>
      <c r="H44" t="str">
        <f t="shared" si="0"/>
        <v>n.d.</v>
      </c>
      <c r="I44" t="str">
        <f t="shared" si="0"/>
        <v>n.d.</v>
      </c>
      <c r="J44">
        <f t="shared" si="0"/>
        <v>1.8867703965054299E-4</v>
      </c>
      <c r="K44" t="str">
        <f t="shared" si="0"/>
        <v>n.d.</v>
      </c>
      <c r="L44" t="str">
        <f t="shared" si="0"/>
        <v>n.d.</v>
      </c>
      <c r="M44" t="str">
        <f t="shared" si="0"/>
        <v>n.d.</v>
      </c>
    </row>
    <row r="45" spans="2:26" x14ac:dyDescent="0.3">
      <c r="B45">
        <f t="shared" si="1"/>
        <v>1.7492412484534799E-3</v>
      </c>
      <c r="C45">
        <f t="shared" si="0"/>
        <v>1.6259357182439401E-4</v>
      </c>
      <c r="D45">
        <f t="shared" si="0"/>
        <v>8.0430298111682798E-4</v>
      </c>
      <c r="E45">
        <f t="shared" si="0"/>
        <v>8.2756959572860404E-4</v>
      </c>
      <c r="F45">
        <f t="shared" si="0"/>
        <v>1.1351735631910801E-3</v>
      </c>
      <c r="G45">
        <f t="shared" si="0"/>
        <v>1.29076665592616E-3</v>
      </c>
      <c r="H45" t="str">
        <f t="shared" si="0"/>
        <v>n.d.</v>
      </c>
      <c r="I45" t="str">
        <f t="shared" si="0"/>
        <v>n.d.</v>
      </c>
      <c r="J45" t="str">
        <f t="shared" si="0"/>
        <v>n.d.</v>
      </c>
      <c r="K45" t="str">
        <f t="shared" si="0"/>
        <v>n.d.</v>
      </c>
      <c r="L45">
        <f t="shared" si="0"/>
        <v>8.0317120876788095E-5</v>
      </c>
      <c r="M45">
        <f t="shared" si="0"/>
        <v>7.36867937526097E-4</v>
      </c>
    </row>
    <row r="46" spans="2:26" x14ac:dyDescent="0.3">
      <c r="B46">
        <f t="shared" si="1"/>
        <v>3.1804386335517799E-4</v>
      </c>
      <c r="C46" t="str">
        <f t="shared" si="0"/>
        <v>n.d.</v>
      </c>
      <c r="D46">
        <f t="shared" si="0"/>
        <v>3.2172119244673099E-5</v>
      </c>
      <c r="E46">
        <f t="shared" si="0"/>
        <v>3.7831752947593302E-4</v>
      </c>
      <c r="F46">
        <f t="shared" si="0"/>
        <v>4.2146956910273899E-3</v>
      </c>
      <c r="G46">
        <f t="shared" si="0"/>
        <v>1.64572748630585E-3</v>
      </c>
      <c r="H46">
        <f t="shared" si="0"/>
        <v>4.14999464213325E-3</v>
      </c>
      <c r="I46">
        <f t="shared" si="0"/>
        <v>3.1313448775396798E-5</v>
      </c>
      <c r="J46">
        <f t="shared" si="0"/>
        <v>3.4795680683428798E-4</v>
      </c>
      <c r="K46">
        <f t="shared" si="0"/>
        <v>2.9948299177269901E-5</v>
      </c>
      <c r="L46">
        <f t="shared" si="0"/>
        <v>3.21268483507152E-4</v>
      </c>
      <c r="M46">
        <f t="shared" si="0"/>
        <v>8.8424152503131597E-4</v>
      </c>
    </row>
    <row r="47" spans="2:26" x14ac:dyDescent="0.3">
      <c r="B47">
        <f t="shared" si="1"/>
        <v>0.40350951901273402</v>
      </c>
      <c r="C47">
        <f t="shared" si="0"/>
        <v>3.1420046372408299E-3</v>
      </c>
      <c r="D47">
        <f t="shared" si="0"/>
        <v>5.3151788004976198E-2</v>
      </c>
      <c r="E47">
        <f t="shared" si="0"/>
        <v>0.20286390836437199</v>
      </c>
      <c r="F47">
        <f t="shared" si="0"/>
        <v>0.177199595259346</v>
      </c>
      <c r="G47">
        <f t="shared" si="0"/>
        <v>0.175448840671037</v>
      </c>
      <c r="H47">
        <f t="shared" si="0"/>
        <v>7.1230558591219699</v>
      </c>
      <c r="I47">
        <f t="shared" si="0"/>
        <v>2.2785007333926202E-3</v>
      </c>
      <c r="J47">
        <f t="shared" si="0"/>
        <v>17.077275352143999</v>
      </c>
      <c r="K47">
        <f t="shared" si="0"/>
        <v>25.187522020440699</v>
      </c>
      <c r="L47">
        <f t="shared" si="0"/>
        <v>9.6773734075235698</v>
      </c>
      <c r="M47">
        <f t="shared" si="0"/>
        <v>0.159895897842905</v>
      </c>
    </row>
    <row r="48" spans="2:26" x14ac:dyDescent="0.3">
      <c r="B48">
        <f t="shared" si="1"/>
        <v>3.7182305879826401</v>
      </c>
      <c r="C48">
        <f t="shared" si="0"/>
        <v>0.18685082937936501</v>
      </c>
      <c r="D48">
        <f t="shared" si="0"/>
        <v>0.91771667208013696</v>
      </c>
      <c r="E48">
        <f t="shared" si="0"/>
        <v>2.92795026539665</v>
      </c>
      <c r="F48">
        <f t="shared" si="0"/>
        <v>0.35991782501473601</v>
      </c>
      <c r="G48">
        <f t="shared" si="0"/>
        <v>0.29647481023540501</v>
      </c>
      <c r="H48">
        <f t="shared" si="0"/>
        <v>5.0750266095504104</v>
      </c>
      <c r="I48">
        <f t="shared" si="0"/>
        <v>4.5101119630306599</v>
      </c>
      <c r="J48">
        <f t="shared" si="0"/>
        <v>0.18846965525568701</v>
      </c>
      <c r="K48">
        <f t="shared" si="0"/>
        <v>1.6453052933333201</v>
      </c>
      <c r="L48">
        <f t="shared" si="0"/>
        <v>0.202988595784245</v>
      </c>
      <c r="M48">
        <f t="shared" si="0"/>
        <v>0.28642766308171802</v>
      </c>
    </row>
    <row r="49" spans="2:13" x14ac:dyDescent="0.3">
      <c r="B49">
        <f t="shared" si="1"/>
        <v>3.4946962604384397E-4</v>
      </c>
      <c r="C49" t="str">
        <f t="shared" si="0"/>
        <v>n.d.</v>
      </c>
      <c r="D49">
        <f t="shared" si="0"/>
        <v>3.5351031027182499E-5</v>
      </c>
      <c r="E49">
        <f t="shared" si="0"/>
        <v>9.0934135340178701E-5</v>
      </c>
      <c r="F49">
        <f t="shared" si="0"/>
        <v>0.118426891886769</v>
      </c>
      <c r="G49">
        <f t="shared" si="0"/>
        <v>7.0277096714825196E-2</v>
      </c>
      <c r="H49">
        <f t="shared" si="0"/>
        <v>1.06047758989175E-3</v>
      </c>
      <c r="I49">
        <f t="shared" si="0"/>
        <v>6.8815031475455296E-5</v>
      </c>
      <c r="J49">
        <f t="shared" si="0"/>
        <v>1.13468126763212E-3</v>
      </c>
      <c r="K49">
        <f t="shared" si="0"/>
        <v>1.382114007031E-3</v>
      </c>
      <c r="L49">
        <f t="shared" si="0"/>
        <v>2.1180772162650101E-3</v>
      </c>
      <c r="M49">
        <f t="shared" si="0"/>
        <v>6.03839492292483E-2</v>
      </c>
    </row>
    <row r="50" spans="2:13" x14ac:dyDescent="0.3">
      <c r="B50">
        <f t="shared" si="1"/>
        <v>1.0120610080338001E-3</v>
      </c>
      <c r="C50" t="str">
        <f t="shared" si="0"/>
        <v>n.d.</v>
      </c>
      <c r="D50">
        <f t="shared" si="0"/>
        <v>2.1716180490154299E-4</v>
      </c>
      <c r="E50">
        <f t="shared" si="0"/>
        <v>3.9900676936914802E-4</v>
      </c>
      <c r="F50">
        <f t="shared" si="0"/>
        <v>7.0393235352607204E-3</v>
      </c>
      <c r="G50">
        <f t="shared" si="0"/>
        <v>1.71141828933066E-3</v>
      </c>
      <c r="H50">
        <f t="shared" si="0"/>
        <v>6.2043109267772905E-4</v>
      </c>
      <c r="I50">
        <f t="shared" si="0"/>
        <v>1.2078044527653E-4</v>
      </c>
      <c r="J50" t="str">
        <f t="shared" si="0"/>
        <v>n.d.</v>
      </c>
      <c r="K50" t="str">
        <f t="shared" si="0"/>
        <v>n.d.</v>
      </c>
      <c r="L50">
        <f t="shared" si="0"/>
        <v>6.1958921819236495E-5</v>
      </c>
      <c r="M50">
        <f t="shared" si="0"/>
        <v>1.3895223964777801E-3</v>
      </c>
    </row>
    <row r="51" spans="2:13" x14ac:dyDescent="0.3">
      <c r="B51">
        <f t="shared" si="1"/>
        <v>2.94566016811758</v>
      </c>
      <c r="C51">
        <f t="shared" si="0"/>
        <v>5.7294877690500801E-5</v>
      </c>
      <c r="D51">
        <f t="shared" si="0"/>
        <v>2.20620614121481</v>
      </c>
      <c r="E51">
        <f t="shared" si="0"/>
        <v>2.5386541807746101</v>
      </c>
      <c r="F51">
        <f t="shared" si="0"/>
        <v>1.02567574696141E-4</v>
      </c>
      <c r="G51" t="str">
        <f t="shared" si="0"/>
        <v>n.d.</v>
      </c>
      <c r="H51">
        <f t="shared" si="0"/>
        <v>1.1903085407669E-3</v>
      </c>
      <c r="I51">
        <f t="shared" si="0"/>
        <v>3.6413067575961399E-3</v>
      </c>
      <c r="J51">
        <f t="shared" si="0"/>
        <v>1.9776346932209901E-5</v>
      </c>
      <c r="K51" t="str">
        <f t="shared" si="0"/>
        <v>n.d.</v>
      </c>
      <c r="L51" t="str">
        <f t="shared" si="0"/>
        <v>n.d.</v>
      </c>
      <c r="M51">
        <f t="shared" si="0"/>
        <v>5.77018279120965E-5</v>
      </c>
    </row>
    <row r="52" spans="2:13" x14ac:dyDescent="0.3">
      <c r="B52">
        <f t="shared" si="1"/>
        <v>4.16486011536543E-5</v>
      </c>
      <c r="C52" t="str">
        <f t="shared" si="0"/>
        <v>n.d.</v>
      </c>
      <c r="D52">
        <f t="shared" si="0"/>
        <v>2.10650780768693E-4</v>
      </c>
      <c r="E52">
        <f t="shared" si="0"/>
        <v>1.3933569724002001E-4</v>
      </c>
      <c r="F52" t="str">
        <f t="shared" si="0"/>
        <v>n.d.</v>
      </c>
      <c r="G52" t="str">
        <f t="shared" si="0"/>
        <v>n.d.</v>
      </c>
      <c r="H52">
        <f t="shared" si="0"/>
        <v>1.72724952344232E-3</v>
      </c>
      <c r="I52" t="str">
        <f t="shared" si="0"/>
        <v>n.d.</v>
      </c>
      <c r="J52">
        <f t="shared" si="0"/>
        <v>5.8794544933596998E-5</v>
      </c>
      <c r="K52">
        <f t="shared" si="0"/>
        <v>1.17654032482132E-4</v>
      </c>
      <c r="L52">
        <f t="shared" si="0"/>
        <v>4.2070872840222302E-5</v>
      </c>
      <c r="M52" t="str">
        <f t="shared" si="0"/>
        <v>n.d.</v>
      </c>
    </row>
    <row r="53" spans="2:13" x14ac:dyDescent="0.3">
      <c r="B53">
        <f t="shared" si="1"/>
        <v>1.01774036273657E-4</v>
      </c>
      <c r="C53">
        <f t="shared" si="0"/>
        <v>6.9373257311741495E-5</v>
      </c>
      <c r="D53">
        <f t="shared" si="0"/>
        <v>6.8633854388636004E-5</v>
      </c>
      <c r="E53">
        <f t="shared" si="0"/>
        <v>5.0442337263457798E-5</v>
      </c>
      <c r="F53" t="str">
        <f t="shared" si="0"/>
        <v>n.d.</v>
      </c>
      <c r="G53" t="str">
        <f t="shared" si="0"/>
        <v>n.d.</v>
      </c>
      <c r="H53" t="str">
        <f t="shared" si="0"/>
        <v>n.d.</v>
      </c>
      <c r="I53" t="str">
        <f t="shared" si="0"/>
        <v>n.d.</v>
      </c>
      <c r="J53" t="str">
        <f t="shared" si="0"/>
        <v>n.d.</v>
      </c>
      <c r="K53" t="str">
        <f t="shared" si="0"/>
        <v>n.d.</v>
      </c>
      <c r="L53" t="str">
        <f t="shared" si="0"/>
        <v>n.d.</v>
      </c>
      <c r="M53" t="str">
        <f t="shared" si="0"/>
        <v>n.d.</v>
      </c>
    </row>
    <row r="54" spans="2:13" x14ac:dyDescent="0.3">
      <c r="B54">
        <f t="shared" si="1"/>
        <v>1.7738366405529501E-2</v>
      </c>
      <c r="C54" t="str">
        <f t="shared" si="0"/>
        <v>n.d.</v>
      </c>
      <c r="D54">
        <f t="shared" si="0"/>
        <v>1.09351501306966E-2</v>
      </c>
      <c r="E54">
        <f t="shared" si="0"/>
        <v>1.5933248094089102E-2</v>
      </c>
      <c r="F54">
        <f t="shared" si="0"/>
        <v>1.18423967324842E-4</v>
      </c>
      <c r="G54">
        <f t="shared" si="0"/>
        <v>2.7351960089863801E-5</v>
      </c>
      <c r="H54">
        <f t="shared" si="0"/>
        <v>5.3718609125524001E-2</v>
      </c>
      <c r="I54" t="str">
        <f t="shared" si="0"/>
        <v>n.d.</v>
      </c>
      <c r="J54" t="str">
        <f t="shared" si="0"/>
        <v>n.d.</v>
      </c>
      <c r="K54" t="str">
        <f t="shared" si="0"/>
        <v>n.d.</v>
      </c>
      <c r="L54" t="str">
        <f t="shared" si="0"/>
        <v>n.d.</v>
      </c>
      <c r="M54">
        <f t="shared" si="0"/>
        <v>8.3277773256917599E-5</v>
      </c>
    </row>
    <row r="55" spans="2:13" x14ac:dyDescent="0.3">
      <c r="B55">
        <f t="shared" si="1"/>
        <v>0.28419064602439897</v>
      </c>
      <c r="C55">
        <f t="shared" ref="C55:C72" si="2">IF(C19=0,"n.d.",P19)</f>
        <v>0.25650815314618602</v>
      </c>
      <c r="D55">
        <f t="shared" ref="D55:D72" si="3">IF(D19=0,"n.d.",Q19)</f>
        <v>0.47123636741874703</v>
      </c>
      <c r="E55">
        <f t="shared" ref="E55:E72" si="4">IF(E19=0,"n.d.",R19)</f>
        <v>0.39254426995151598</v>
      </c>
      <c r="F55">
        <f t="shared" ref="F55:F72" si="5">IF(F19=0,"n.d.",S19)</f>
        <v>9.4442559522238899E-5</v>
      </c>
      <c r="G55">
        <f t="shared" ref="G55:G72" si="6">IF(G19=0,"n.d.",T19)</f>
        <v>1.8696908673787501E-4</v>
      </c>
      <c r="H55">
        <f t="shared" ref="H55:H72" si="7">IF(H19=0,"n.d.",U19)</f>
        <v>2.35233538124375E-2</v>
      </c>
      <c r="I55">
        <f t="shared" ref="I55:I72" si="8">IF(I19=0,"n.d.",V19)</f>
        <v>0.29642296984427002</v>
      </c>
      <c r="J55">
        <f t="shared" ref="J55:J72" si="9">IF(J19=0,"n.d.",W19)</f>
        <v>3.9020870480702299E-5</v>
      </c>
      <c r="K55">
        <f t="shared" ref="K55:K72" si="10">IF(K19=0,"n.d.",X19)</f>
        <v>2.0822624585110301E-4</v>
      </c>
      <c r="L55" t="str">
        <f t="shared" ref="L55:L72" si="11">IF(L19=0,"n.d.",Y19)</f>
        <v>n.d.</v>
      </c>
      <c r="M55">
        <f t="shared" ref="M55:M72" si="12">IF(M19=0,"n.d.",Z19)</f>
        <v>1.1385194450601601E-4</v>
      </c>
    </row>
    <row r="56" spans="2:13" x14ac:dyDescent="0.3">
      <c r="B56">
        <f t="shared" si="1"/>
        <v>1.60536426264995E-4</v>
      </c>
      <c r="C56" t="str">
        <f t="shared" si="2"/>
        <v>n.d.</v>
      </c>
      <c r="D56">
        <f t="shared" si="3"/>
        <v>2.3899288581757201E-4</v>
      </c>
      <c r="E56">
        <f t="shared" si="4"/>
        <v>9.6774975173977498E-4</v>
      </c>
      <c r="F56" t="str">
        <f t="shared" si="5"/>
        <v>n.d.</v>
      </c>
      <c r="G56">
        <f t="shared" si="6"/>
        <v>3.6418059220773698E-4</v>
      </c>
      <c r="H56">
        <f t="shared" si="7"/>
        <v>9.7430660479761897E-4</v>
      </c>
      <c r="I56">
        <f t="shared" si="8"/>
        <v>3.8396252665069798E-5</v>
      </c>
      <c r="J56">
        <f t="shared" si="9"/>
        <v>1.4164140370366599E-5</v>
      </c>
      <c r="K56" t="str">
        <f t="shared" si="10"/>
        <v>n.d.</v>
      </c>
      <c r="L56">
        <f t="shared" si="11"/>
        <v>4.0541022918759701E-5</v>
      </c>
      <c r="M56">
        <f t="shared" si="12"/>
        <v>8.2653969711921895E-5</v>
      </c>
    </row>
    <row r="57" spans="2:13" x14ac:dyDescent="0.3">
      <c r="B57">
        <f t="shared" si="1"/>
        <v>8.92037311981904E-4</v>
      </c>
      <c r="C57">
        <f t="shared" si="2"/>
        <v>8.8265081847528303E-5</v>
      </c>
      <c r="D57">
        <f t="shared" si="3"/>
        <v>5.8216215776075101E-5</v>
      </c>
      <c r="E57">
        <f t="shared" si="4"/>
        <v>3.1019785526970099E-4</v>
      </c>
      <c r="F57">
        <f t="shared" si="5"/>
        <v>1.1587363844050599E-4</v>
      </c>
      <c r="G57">
        <f t="shared" si="6"/>
        <v>2.6860239459034802E-3</v>
      </c>
      <c r="H57">
        <f t="shared" si="7"/>
        <v>1.6881853435329801E-3</v>
      </c>
      <c r="I57">
        <f t="shared" si="8"/>
        <v>2.5498094002823101E-4</v>
      </c>
      <c r="J57">
        <f t="shared" si="9"/>
        <v>3.0466264192863901E-5</v>
      </c>
      <c r="K57" t="str">
        <f t="shared" si="10"/>
        <v>n.d.</v>
      </c>
      <c r="L57">
        <f t="shared" si="11"/>
        <v>5.8134297015579899E-5</v>
      </c>
      <c r="M57">
        <f t="shared" si="12"/>
        <v>1.18522673549171E-4</v>
      </c>
    </row>
    <row r="58" spans="2:13" x14ac:dyDescent="0.3">
      <c r="B58">
        <f t="shared" si="1"/>
        <v>7.1484144525544807E-5</v>
      </c>
      <c r="C58">
        <f t="shared" si="2"/>
        <v>3.6544840905292401E-5</v>
      </c>
      <c r="D58">
        <f t="shared" si="3"/>
        <v>3.6155334008299299E-5</v>
      </c>
      <c r="E58">
        <f t="shared" si="4"/>
        <v>6.6430756663928697E-5</v>
      </c>
      <c r="F58">
        <f t="shared" si="5"/>
        <v>8.2431064896336696E-4</v>
      </c>
      <c r="G58">
        <f t="shared" si="6"/>
        <v>6.8902353394915299E-4</v>
      </c>
      <c r="H58">
        <f t="shared" si="7"/>
        <v>3.6153515523936803E-5</v>
      </c>
      <c r="I58">
        <f t="shared" si="8"/>
        <v>1.7595175978556301E-4</v>
      </c>
      <c r="J58" t="str">
        <f t="shared" si="9"/>
        <v>n.d.</v>
      </c>
      <c r="K58">
        <f t="shared" si="10"/>
        <v>3.3656183837312802E-5</v>
      </c>
      <c r="L58">
        <f t="shared" si="11"/>
        <v>3.6104458146518097E-5</v>
      </c>
      <c r="M58">
        <f t="shared" si="12"/>
        <v>5.8887054647588203E-4</v>
      </c>
    </row>
    <row r="59" spans="2:13" x14ac:dyDescent="0.3">
      <c r="B59">
        <f t="shared" si="1"/>
        <v>0.11640594710622899</v>
      </c>
      <c r="C59">
        <f t="shared" si="2"/>
        <v>1.10563628840588E-2</v>
      </c>
      <c r="D59">
        <f t="shared" si="3"/>
        <v>0.13210867965553699</v>
      </c>
      <c r="E59">
        <f t="shared" si="4"/>
        <v>8.4507804091714697E-2</v>
      </c>
      <c r="F59">
        <f t="shared" si="5"/>
        <v>0.23784311733389801</v>
      </c>
      <c r="G59">
        <f t="shared" si="6"/>
        <v>0.231250834484485</v>
      </c>
      <c r="H59">
        <f t="shared" si="7"/>
        <v>1.86531459067091E-2</v>
      </c>
      <c r="I59">
        <f t="shared" si="8"/>
        <v>1.46073510745705E-2</v>
      </c>
      <c r="J59">
        <f t="shared" si="9"/>
        <v>6.7160073309887602E-2</v>
      </c>
      <c r="K59">
        <f t="shared" si="10"/>
        <v>6.2609771649051904E-2</v>
      </c>
      <c r="L59">
        <f t="shared" si="11"/>
        <v>4.72035193267294E-2</v>
      </c>
      <c r="M59">
        <f t="shared" si="12"/>
        <v>0.25663277841120502</v>
      </c>
    </row>
    <row r="60" spans="2:13" x14ac:dyDescent="0.3">
      <c r="B60">
        <f t="shared" si="1"/>
        <v>77.650488749132506</v>
      </c>
      <c r="C60">
        <f t="shared" si="2"/>
        <v>84.898904226591199</v>
      </c>
      <c r="D60">
        <f t="shared" si="3"/>
        <v>82.645408844402098</v>
      </c>
      <c r="E60">
        <f t="shared" si="4"/>
        <v>80.4526659236965</v>
      </c>
      <c r="F60">
        <f t="shared" si="5"/>
        <v>72.666571145650707</v>
      </c>
      <c r="G60">
        <f t="shared" si="6"/>
        <v>69.513270179911203</v>
      </c>
      <c r="H60">
        <f t="shared" si="7"/>
        <v>65.693570709315495</v>
      </c>
      <c r="I60">
        <f t="shared" si="8"/>
        <v>75.054500817150995</v>
      </c>
      <c r="J60">
        <f t="shared" si="9"/>
        <v>81.866540909860007</v>
      </c>
      <c r="K60">
        <f t="shared" si="10"/>
        <v>72.366003223796696</v>
      </c>
      <c r="L60">
        <f t="shared" si="11"/>
        <v>89.618646645528898</v>
      </c>
      <c r="M60">
        <f t="shared" si="12"/>
        <v>70.919383870461303</v>
      </c>
    </row>
    <row r="61" spans="2:13" x14ac:dyDescent="0.3">
      <c r="B61">
        <f t="shared" si="1"/>
        <v>10.7021004664842</v>
      </c>
      <c r="C61">
        <f t="shared" si="2"/>
        <v>1.3304799705858999E-3</v>
      </c>
      <c r="D61">
        <f t="shared" si="3"/>
        <v>10.1111117758314</v>
      </c>
      <c r="E61">
        <f t="shared" si="4"/>
        <v>9.6818740938710093</v>
      </c>
      <c r="F61">
        <f t="shared" si="5"/>
        <v>6.4224694725565996</v>
      </c>
      <c r="G61">
        <f t="shared" si="6"/>
        <v>8.8721930569569292</v>
      </c>
      <c r="H61">
        <f t="shared" si="7"/>
        <v>4.2571913475903502E-3</v>
      </c>
      <c r="I61">
        <f t="shared" si="8"/>
        <v>2.8225719058651401E-3</v>
      </c>
      <c r="J61">
        <f t="shared" si="9"/>
        <v>0.13162933409651001</v>
      </c>
      <c r="K61">
        <f t="shared" si="10"/>
        <v>0.15218773713807501</v>
      </c>
      <c r="L61">
        <f t="shared" si="11"/>
        <v>0.11242629946091</v>
      </c>
      <c r="M61">
        <f t="shared" si="12"/>
        <v>7.2173236598508197</v>
      </c>
    </row>
    <row r="62" spans="2:13" x14ac:dyDescent="0.3">
      <c r="B62">
        <f t="shared" si="1"/>
        <v>0.37209178314538099</v>
      </c>
      <c r="C62">
        <f t="shared" si="2"/>
        <v>9.7838746207569396E-2</v>
      </c>
      <c r="D62">
        <f t="shared" si="3"/>
        <v>0.37231598637431101</v>
      </c>
      <c r="E62">
        <f t="shared" si="4"/>
        <v>0.31747244535378699</v>
      </c>
      <c r="F62">
        <f t="shared" si="5"/>
        <v>1.2937122079569701</v>
      </c>
      <c r="G62">
        <f t="shared" si="6"/>
        <v>1.33138908020322</v>
      </c>
      <c r="H62">
        <f t="shared" si="7"/>
        <v>0.15089159921074699</v>
      </c>
      <c r="I62">
        <f t="shared" si="8"/>
        <v>9.2606095185036694E-2</v>
      </c>
      <c r="J62">
        <f t="shared" si="9"/>
        <v>3.58352751370274E-3</v>
      </c>
      <c r="K62">
        <f t="shared" si="10"/>
        <v>4.4216524571011996E-3</v>
      </c>
      <c r="L62">
        <f t="shared" si="11"/>
        <v>1.66218193966915E-3</v>
      </c>
      <c r="M62">
        <f t="shared" si="12"/>
        <v>1.3024327936837301</v>
      </c>
    </row>
    <row r="63" spans="2:13" x14ac:dyDescent="0.3">
      <c r="B63">
        <f t="shared" si="1"/>
        <v>2.4284239186484601E-2</v>
      </c>
      <c r="C63">
        <f t="shared" si="2"/>
        <v>2.8789204954779199E-2</v>
      </c>
      <c r="D63">
        <f t="shared" si="3"/>
        <v>1.7211624194196602E-2</v>
      </c>
      <c r="E63">
        <f t="shared" si="4"/>
        <v>1.92306062578049E-2</v>
      </c>
      <c r="F63">
        <f t="shared" si="5"/>
        <v>0.17050378993641899</v>
      </c>
      <c r="G63">
        <f t="shared" si="6"/>
        <v>0.17695588757317901</v>
      </c>
      <c r="H63">
        <f t="shared" si="7"/>
        <v>2.3140547828255399E-3</v>
      </c>
      <c r="I63">
        <f t="shared" si="8"/>
        <v>3.7036428874082997E-2</v>
      </c>
      <c r="J63">
        <f t="shared" si="9"/>
        <v>2.31971204556192E-4</v>
      </c>
      <c r="K63">
        <f t="shared" si="10"/>
        <v>1.10523485058972E-4</v>
      </c>
      <c r="L63">
        <f t="shared" si="11"/>
        <v>2.37126737826708E-5</v>
      </c>
      <c r="M63">
        <f t="shared" si="12"/>
        <v>0.17262679249094801</v>
      </c>
    </row>
    <row r="64" spans="2:13" x14ac:dyDescent="0.3">
      <c r="B64">
        <f t="shared" si="1"/>
        <v>2.88378038032989</v>
      </c>
      <c r="C64">
        <f t="shared" si="2"/>
        <v>14.3607005562816</v>
      </c>
      <c r="D64">
        <f t="shared" si="3"/>
        <v>2.62226268981177</v>
      </c>
      <c r="E64">
        <f t="shared" si="4"/>
        <v>2.9199695388881302</v>
      </c>
      <c r="F64">
        <f t="shared" si="5"/>
        <v>16.78502281742</v>
      </c>
      <c r="G64">
        <f t="shared" si="6"/>
        <v>17.4562606431586</v>
      </c>
      <c r="H64">
        <f t="shared" si="7"/>
        <v>21.713750487049701</v>
      </c>
      <c r="I64">
        <f t="shared" si="8"/>
        <v>19.927874327312701</v>
      </c>
      <c r="J64">
        <f t="shared" si="9"/>
        <v>2.5722012100602799E-2</v>
      </c>
      <c r="K64">
        <f t="shared" si="10"/>
        <v>2.9691955997407302E-2</v>
      </c>
      <c r="L64">
        <f t="shared" si="11"/>
        <v>1.25981228720046E-2</v>
      </c>
      <c r="M64">
        <f t="shared" si="12"/>
        <v>17.963488612579699</v>
      </c>
    </row>
    <row r="65" spans="2:13" x14ac:dyDescent="0.3">
      <c r="B65">
        <f t="shared" si="1"/>
        <v>4.4208097006369802E-3</v>
      </c>
      <c r="C65">
        <f t="shared" si="2"/>
        <v>4.63391679699524E-4</v>
      </c>
      <c r="D65">
        <f t="shared" si="3"/>
        <v>4.7550392243626899E-3</v>
      </c>
      <c r="E65">
        <f t="shared" si="4"/>
        <v>4.6107448904879403E-3</v>
      </c>
      <c r="F65">
        <f t="shared" si="5"/>
        <v>4.5092586771682498E-3</v>
      </c>
      <c r="G65">
        <f t="shared" si="6"/>
        <v>2.18736544429886E-2</v>
      </c>
      <c r="H65">
        <f t="shared" si="7"/>
        <v>6.6432084775233896E-4</v>
      </c>
      <c r="I65">
        <f t="shared" si="8"/>
        <v>6.4818838965071302E-4</v>
      </c>
      <c r="J65">
        <f t="shared" si="9"/>
        <v>4.3536692403499798E-2</v>
      </c>
      <c r="K65">
        <f t="shared" si="10"/>
        <v>4.53776629133993E-2</v>
      </c>
      <c r="L65">
        <f t="shared" si="11"/>
        <v>3.3569343841662297E-2</v>
      </c>
      <c r="M65">
        <f t="shared" si="12"/>
        <v>1.0972782331916399E-2</v>
      </c>
    </row>
    <row r="66" spans="2:13" x14ac:dyDescent="0.3">
      <c r="B66">
        <f t="shared" si="1"/>
        <v>2.2556125137525501E-2</v>
      </c>
      <c r="C66">
        <f t="shared" si="2"/>
        <v>1.2267684994150501E-2</v>
      </c>
      <c r="D66">
        <f t="shared" si="3"/>
        <v>2.06353504841012E-2</v>
      </c>
      <c r="E66">
        <f t="shared" si="4"/>
        <v>2.4867762636001899E-2</v>
      </c>
      <c r="F66">
        <f t="shared" si="5"/>
        <v>0.124118546792938</v>
      </c>
      <c r="G66">
        <f t="shared" si="6"/>
        <v>0.126276931250833</v>
      </c>
      <c r="H66">
        <f t="shared" si="7"/>
        <v>2.24994356991551E-2</v>
      </c>
      <c r="I66">
        <f t="shared" si="8"/>
        <v>1.76462467223923E-2</v>
      </c>
      <c r="J66">
        <f t="shared" si="9"/>
        <v>0.52472434328870199</v>
      </c>
      <c r="K66">
        <f t="shared" si="10"/>
        <v>0.39522877382454402</v>
      </c>
      <c r="L66">
        <f t="shared" si="11"/>
        <v>0.25173909935155803</v>
      </c>
      <c r="M66">
        <f t="shared" si="12"/>
        <v>0.122595330943561</v>
      </c>
    </row>
    <row r="67" spans="2:13" x14ac:dyDescent="0.3">
      <c r="B67">
        <f t="shared" si="1"/>
        <v>0.33701480118066701</v>
      </c>
      <c r="C67">
        <f t="shared" si="2"/>
        <v>1.9511228618927299E-4</v>
      </c>
      <c r="D67">
        <f t="shared" si="3"/>
        <v>0.20806360617943401</v>
      </c>
      <c r="E67">
        <f t="shared" si="4"/>
        <v>0.21781800651331101</v>
      </c>
      <c r="F67">
        <f t="shared" si="5"/>
        <v>1.2845233175447801</v>
      </c>
      <c r="G67">
        <f t="shared" si="6"/>
        <v>1.40684422565471</v>
      </c>
      <c r="H67">
        <f t="shared" si="7"/>
        <v>7.3264486437808296E-4</v>
      </c>
      <c r="I67">
        <f t="shared" si="8"/>
        <v>1.8564401773985199E-4</v>
      </c>
      <c r="J67">
        <f t="shared" si="9"/>
        <v>6.3244222993344304E-4</v>
      </c>
      <c r="K67">
        <f t="shared" si="10"/>
        <v>5.1232983235400902E-4</v>
      </c>
      <c r="L67">
        <f t="shared" si="11"/>
        <v>8.73926767635527E-4</v>
      </c>
      <c r="M67">
        <f t="shared" si="12"/>
        <v>1.2349657111519401</v>
      </c>
    </row>
    <row r="68" spans="2:13" x14ac:dyDescent="0.3">
      <c r="B68">
        <f t="shared" si="1"/>
        <v>4.7267376072929098E-4</v>
      </c>
      <c r="C68">
        <f t="shared" si="2"/>
        <v>6.6803504621812202E-3</v>
      </c>
      <c r="D68">
        <f t="shared" si="3"/>
        <v>3.2961102169006798E-4</v>
      </c>
      <c r="E68">
        <f t="shared" si="4"/>
        <v>2.5314059096555601E-4</v>
      </c>
      <c r="F68">
        <f t="shared" si="5"/>
        <v>0.18903958026777701</v>
      </c>
      <c r="G68">
        <f t="shared" si="6"/>
        <v>0.17689096508363999</v>
      </c>
      <c r="H68">
        <f t="shared" si="7"/>
        <v>1.73873898812154E-4</v>
      </c>
      <c r="I68">
        <f t="shared" si="8"/>
        <v>8.2973929230063803E-3</v>
      </c>
      <c r="J68" t="str">
        <f t="shared" si="9"/>
        <v>n.d.</v>
      </c>
      <c r="K68" t="str">
        <f t="shared" si="10"/>
        <v>n.d.</v>
      </c>
      <c r="L68">
        <f t="shared" si="11"/>
        <v>4.2529827816661098E-5</v>
      </c>
      <c r="M68">
        <f t="shared" si="12"/>
        <v>0.123967308865336</v>
      </c>
    </row>
    <row r="69" spans="2:13" x14ac:dyDescent="0.3">
      <c r="B69">
        <f>IF(B33=0,"n.d.",O33)</f>
        <v>6.7909180051973798E-3</v>
      </c>
      <c r="C69">
        <f t="shared" si="2"/>
        <v>1.1637054212003099E-4</v>
      </c>
      <c r="D69">
        <f t="shared" si="3"/>
        <v>9.9395762406417499E-3</v>
      </c>
      <c r="E69">
        <f t="shared" si="4"/>
        <v>1.32986211739731E-2</v>
      </c>
      <c r="F69">
        <f t="shared" si="5"/>
        <v>1.23605015895304E-3</v>
      </c>
      <c r="G69">
        <f t="shared" si="6"/>
        <v>9.6231264080208999E-4</v>
      </c>
      <c r="H69">
        <f t="shared" si="7"/>
        <v>3.2618590224297601E-3</v>
      </c>
      <c r="I69">
        <f t="shared" si="8"/>
        <v>3.7352471039223303E-5</v>
      </c>
      <c r="J69">
        <f t="shared" si="9"/>
        <v>2.6162343154965701E-2</v>
      </c>
      <c r="K69">
        <f t="shared" si="10"/>
        <v>2.2256078533588099E-2</v>
      </c>
      <c r="L69">
        <f t="shared" si="11"/>
        <v>5.2118927124388797E-3</v>
      </c>
      <c r="M69">
        <f t="shared" si="12"/>
        <v>8.2037963711238801E-4</v>
      </c>
    </row>
    <row r="70" spans="2:13" x14ac:dyDescent="0.3">
      <c r="B70">
        <f t="shared" si="1"/>
        <v>0.295244093900904</v>
      </c>
      <c r="C70">
        <f t="shared" si="2"/>
        <v>8.1296785912197099E-4</v>
      </c>
      <c r="D70">
        <f t="shared" si="3"/>
        <v>4.1622679272795803E-3</v>
      </c>
      <c r="E70">
        <f t="shared" si="4"/>
        <v>4.2486831923566701E-3</v>
      </c>
      <c r="F70">
        <f t="shared" si="5"/>
        <v>5.9596612067531604E-3</v>
      </c>
      <c r="G70">
        <f t="shared" si="6"/>
        <v>7.6437587905627104E-3</v>
      </c>
      <c r="H70">
        <f t="shared" si="7"/>
        <v>1.2063937913178099E-3</v>
      </c>
      <c r="I70">
        <f t="shared" si="8"/>
        <v>1.93751964297767E-3</v>
      </c>
      <c r="J70">
        <f t="shared" si="9"/>
        <v>9.7512089012028304E-4</v>
      </c>
      <c r="K70">
        <f t="shared" si="10"/>
        <v>6.7383673148857103E-4</v>
      </c>
      <c r="L70">
        <f t="shared" si="11"/>
        <v>2.20872082411167E-4</v>
      </c>
      <c r="M70">
        <f t="shared" si="12"/>
        <v>4.8305787015599597E-3</v>
      </c>
    </row>
    <row r="71" spans="2:13" x14ac:dyDescent="0.3">
      <c r="B71">
        <f t="shared" si="1"/>
        <v>3.6317580205986501E-2</v>
      </c>
      <c r="C71">
        <f t="shared" si="2"/>
        <v>1.70955526946792E-2</v>
      </c>
      <c r="D71">
        <f t="shared" si="3"/>
        <v>4.4006863109677899E-2</v>
      </c>
      <c r="E71">
        <f t="shared" si="4"/>
        <v>1.7241033244345901E-2</v>
      </c>
      <c r="F71">
        <f t="shared" si="5"/>
        <v>3.1047482070183301E-3</v>
      </c>
      <c r="G71">
        <f t="shared" si="6"/>
        <v>3.9107156420619899E-3</v>
      </c>
      <c r="H71">
        <f t="shared" si="7"/>
        <v>5.4276231144622003E-2</v>
      </c>
      <c r="I71">
        <f t="shared" si="8"/>
        <v>9.2523785548255695E-3</v>
      </c>
      <c r="J71">
        <f t="shared" si="9"/>
        <v>2.86489782585527E-3</v>
      </c>
      <c r="K71">
        <f t="shared" si="10"/>
        <v>3.5624214926104798E-2</v>
      </c>
      <c r="L71">
        <f t="shared" si="11"/>
        <v>6.7007426560063204E-3</v>
      </c>
      <c r="M71">
        <f t="shared" si="12"/>
        <v>8.5149183891904505E-3</v>
      </c>
    </row>
    <row r="72" spans="2:13" x14ac:dyDescent="0.3">
      <c r="B72">
        <f t="shared" si="1"/>
        <v>9.7202042150832196E-2</v>
      </c>
      <c r="C72">
        <f t="shared" si="2"/>
        <v>2.47289337642825E-2</v>
      </c>
      <c r="D72">
        <f t="shared" si="3"/>
        <v>7.5032888906401404E-2</v>
      </c>
      <c r="E72">
        <f t="shared" si="4"/>
        <v>0.104634986301164</v>
      </c>
      <c r="F72">
        <f t="shared" si="5"/>
        <v>8.35034504712341E-2</v>
      </c>
      <c r="G72">
        <f t="shared" si="6"/>
        <v>5.96983804090018E-2</v>
      </c>
      <c r="H72">
        <f t="shared" si="7"/>
        <v>4.3951032219565603E-2</v>
      </c>
      <c r="I72">
        <f t="shared" si="8"/>
        <v>1.6389608200703499E-2</v>
      </c>
      <c r="J72">
        <f t="shared" si="9"/>
        <v>2.8180439185018301E-2</v>
      </c>
      <c r="K72">
        <f t="shared" si="10"/>
        <v>3.4926847388119797E-2</v>
      </c>
      <c r="L72">
        <f t="shared" si="11"/>
        <v>1.22865306892507E-2</v>
      </c>
      <c r="M72">
        <f t="shared" si="12"/>
        <v>6.5418667640908104E-2</v>
      </c>
    </row>
    <row r="75" spans="2:13" x14ac:dyDescent="0.3">
      <c r="B75">
        <v>3.4261275179936601E-2</v>
      </c>
      <c r="C75">
        <v>1.1520915946414199E-3</v>
      </c>
      <c r="D75">
        <v>3.4408081532177899E-2</v>
      </c>
      <c r="E75">
        <v>2.0824775525984902E-2</v>
      </c>
      <c r="F75">
        <v>4.7758373479967503E-2</v>
      </c>
      <c r="G75">
        <v>5.3232599854668897E-2</v>
      </c>
      <c r="H75">
        <v>2.1726577708399701E-3</v>
      </c>
      <c r="I75">
        <v>1.8374284406420299E-3</v>
      </c>
      <c r="J75">
        <v>1.02025906575339E-2</v>
      </c>
      <c r="K75">
        <v>1.5484340256762E-2</v>
      </c>
      <c r="L75">
        <v>1.3409517024100299E-2</v>
      </c>
      <c r="M75">
        <v>7.2045800552055506E-2</v>
      </c>
    </row>
    <row r="76" spans="2:13" x14ac:dyDescent="0.3">
      <c r="B76">
        <v>5.2704411641715203E-5</v>
      </c>
      <c r="C76" t="s">
        <v>50</v>
      </c>
      <c r="D76">
        <v>2.6656898802729099E-5</v>
      </c>
      <c r="E76" t="s">
        <v>50</v>
      </c>
      <c r="F76">
        <v>1.06115858361305E-4</v>
      </c>
      <c r="G76">
        <v>5.3474618602654998E-5</v>
      </c>
      <c r="H76" t="s">
        <v>50</v>
      </c>
      <c r="I76" t="s">
        <v>50</v>
      </c>
      <c r="J76" t="s">
        <v>50</v>
      </c>
      <c r="K76" t="s">
        <v>50</v>
      </c>
      <c r="L76" t="s">
        <v>50</v>
      </c>
      <c r="M76">
        <v>2.7135454207310201E-5</v>
      </c>
    </row>
    <row r="77" spans="2:13" x14ac:dyDescent="0.3">
      <c r="B77">
        <v>1.5144945874056101E-4</v>
      </c>
      <c r="C77" t="s">
        <v>50</v>
      </c>
      <c r="D77" t="s">
        <v>50</v>
      </c>
      <c r="E77">
        <v>1.12594502820218E-4</v>
      </c>
      <c r="F77" t="s">
        <v>50</v>
      </c>
      <c r="G77" t="s">
        <v>50</v>
      </c>
      <c r="H77" t="s">
        <v>50</v>
      </c>
      <c r="I77" t="s">
        <v>50</v>
      </c>
      <c r="J77" t="s">
        <v>50</v>
      </c>
      <c r="K77" t="s">
        <v>50</v>
      </c>
      <c r="L77" t="s">
        <v>50</v>
      </c>
      <c r="M77" t="s">
        <v>50</v>
      </c>
    </row>
    <row r="78" spans="2:13" x14ac:dyDescent="0.3">
      <c r="B78">
        <v>2.0279082525361098E-3</v>
      </c>
      <c r="C78">
        <v>9.0952908440806293E-2</v>
      </c>
      <c r="D78">
        <v>7.1008463190028496E-4</v>
      </c>
      <c r="E78">
        <v>1.47864730828652E-3</v>
      </c>
      <c r="F78">
        <v>1.1992089949608301E-3</v>
      </c>
      <c r="G78">
        <v>1.22661247987268E-3</v>
      </c>
      <c r="H78">
        <v>8.2839040337156003E-4</v>
      </c>
      <c r="I78">
        <v>1.1518875799520999E-3</v>
      </c>
      <c r="J78">
        <v>2.75265369461841E-5</v>
      </c>
      <c r="K78">
        <v>1.10166957687814E-4</v>
      </c>
      <c r="L78">
        <v>1.18180906432988E-4</v>
      </c>
      <c r="M78">
        <v>1.8472382476183301E-3</v>
      </c>
    </row>
    <row r="79" spans="2:13" x14ac:dyDescent="0.3">
      <c r="B79">
        <v>3.98093989267089E-2</v>
      </c>
      <c r="C79" t="s">
        <v>50</v>
      </c>
      <c r="D79">
        <v>3.64821874197684E-2</v>
      </c>
      <c r="E79">
        <v>3.3547081737272701E-2</v>
      </c>
      <c r="F79">
        <v>9.6300141462884493E-3</v>
      </c>
      <c r="G79">
        <v>9.26447767290999E-3</v>
      </c>
      <c r="H79">
        <v>2.4434261551135202E-5</v>
      </c>
      <c r="I79">
        <v>2.3783309903217999E-5</v>
      </c>
      <c r="J79">
        <v>2.4723106144577598E-4</v>
      </c>
      <c r="K79">
        <v>1.8197157023903E-4</v>
      </c>
      <c r="L79">
        <v>1.46406637483974E-4</v>
      </c>
      <c r="M79">
        <v>1.13426198586557E-2</v>
      </c>
    </row>
    <row r="80" spans="2:13" x14ac:dyDescent="0.3">
      <c r="B80">
        <v>5.0107053424314598E-4</v>
      </c>
      <c r="C80" t="s">
        <v>50</v>
      </c>
      <c r="D80">
        <v>8.0430298111682801E-5</v>
      </c>
      <c r="E80">
        <v>1.6765321469930499E-4</v>
      </c>
      <c r="F80" t="s">
        <v>50</v>
      </c>
      <c r="G80" t="s">
        <v>50</v>
      </c>
      <c r="H80" t="s">
        <v>50</v>
      </c>
      <c r="I80" t="s">
        <v>50</v>
      </c>
      <c r="J80">
        <v>1.8867703965054299E-4</v>
      </c>
      <c r="K80" t="s">
        <v>50</v>
      </c>
      <c r="L80" t="s">
        <v>50</v>
      </c>
      <c r="M80" t="s">
        <v>50</v>
      </c>
    </row>
    <row r="81" spans="2:13" x14ac:dyDescent="0.3">
      <c r="B81">
        <v>1.7492412484534799E-3</v>
      </c>
      <c r="C81">
        <v>1.6259357182439401E-4</v>
      </c>
      <c r="D81">
        <v>8.0430298111682798E-4</v>
      </c>
      <c r="E81">
        <v>8.2756959572860404E-4</v>
      </c>
      <c r="F81">
        <v>1.1351735631910801E-3</v>
      </c>
      <c r="G81">
        <v>1.29076665592616E-3</v>
      </c>
      <c r="H81" t="s">
        <v>50</v>
      </c>
      <c r="I81" t="s">
        <v>50</v>
      </c>
      <c r="J81" t="s">
        <v>50</v>
      </c>
      <c r="K81" t="s">
        <v>50</v>
      </c>
      <c r="L81">
        <v>8.0317120876788095E-5</v>
      </c>
      <c r="M81">
        <v>7.36867937526097E-4</v>
      </c>
    </row>
    <row r="82" spans="2:13" x14ac:dyDescent="0.3">
      <c r="B82">
        <v>3.1804386335517799E-4</v>
      </c>
      <c r="C82" t="s">
        <v>50</v>
      </c>
      <c r="D82">
        <v>3.2172119244673099E-5</v>
      </c>
      <c r="E82">
        <v>3.7831752947593302E-4</v>
      </c>
      <c r="F82">
        <v>4.2146956910273899E-3</v>
      </c>
      <c r="G82">
        <v>1.64572748630585E-3</v>
      </c>
      <c r="H82">
        <v>4.14999464213325E-3</v>
      </c>
      <c r="I82">
        <v>3.1313448775396798E-5</v>
      </c>
      <c r="J82">
        <v>3.4795680683428798E-4</v>
      </c>
      <c r="K82">
        <v>2.9948299177269901E-5</v>
      </c>
      <c r="L82">
        <v>3.21268483507152E-4</v>
      </c>
      <c r="M82">
        <v>8.8424152503131597E-4</v>
      </c>
    </row>
    <row r="83" spans="2:13" x14ac:dyDescent="0.3">
      <c r="B83">
        <v>0.40350951901273402</v>
      </c>
      <c r="C83">
        <v>3.1420046372408299E-3</v>
      </c>
      <c r="D83">
        <v>5.3151788004976198E-2</v>
      </c>
      <c r="E83">
        <v>0.20286390836437199</v>
      </c>
      <c r="F83">
        <v>0.177199595259346</v>
      </c>
      <c r="G83">
        <v>0.175448840671037</v>
      </c>
      <c r="H83">
        <v>7.1230558591219699</v>
      </c>
      <c r="I83">
        <v>2.2785007333926202E-3</v>
      </c>
      <c r="J83">
        <v>17.077275352143999</v>
      </c>
      <c r="K83">
        <v>25.187522020440699</v>
      </c>
      <c r="L83">
        <v>9.6773734075235698</v>
      </c>
      <c r="M83">
        <v>0.159895897842905</v>
      </c>
    </row>
    <row r="84" spans="2:13" x14ac:dyDescent="0.3">
      <c r="B84">
        <v>3.7182305879826401</v>
      </c>
      <c r="C84">
        <v>0.18685082937936501</v>
      </c>
      <c r="D84">
        <v>0.91771667208013696</v>
      </c>
      <c r="E84">
        <v>2.92795026539665</v>
      </c>
      <c r="F84">
        <v>0.35991782501473601</v>
      </c>
      <c r="G84">
        <v>0.29647481023540501</v>
      </c>
      <c r="H84">
        <v>5.0750266095504104</v>
      </c>
      <c r="I84">
        <v>4.5101119630306599</v>
      </c>
      <c r="J84">
        <v>0.18846965525568701</v>
      </c>
      <c r="K84">
        <v>1.6453052933333201</v>
      </c>
      <c r="L84">
        <v>0.202988595784245</v>
      </c>
      <c r="M84">
        <v>0.28642766308171802</v>
      </c>
    </row>
    <row r="85" spans="2:13" x14ac:dyDescent="0.3">
      <c r="B85">
        <v>3.4946962604384397E-4</v>
      </c>
      <c r="C85" t="s">
        <v>50</v>
      </c>
      <c r="D85">
        <v>3.5351031027182499E-5</v>
      </c>
      <c r="E85">
        <v>9.0934135340178701E-5</v>
      </c>
      <c r="F85">
        <v>0.118426891886769</v>
      </c>
      <c r="G85">
        <v>7.0277096714825196E-2</v>
      </c>
      <c r="H85">
        <v>1.06047758989175E-3</v>
      </c>
      <c r="I85">
        <v>6.8815031475455296E-5</v>
      </c>
      <c r="J85">
        <v>1.13468126763212E-3</v>
      </c>
      <c r="K85">
        <v>1.382114007031E-3</v>
      </c>
      <c r="L85">
        <v>2.1180772162650101E-3</v>
      </c>
      <c r="M85">
        <v>6.03839492292483E-2</v>
      </c>
    </row>
    <row r="86" spans="2:13" x14ac:dyDescent="0.3">
      <c r="B86">
        <v>1.0120610080338001E-3</v>
      </c>
      <c r="C86" t="s">
        <v>50</v>
      </c>
      <c r="D86">
        <v>2.1716180490154299E-4</v>
      </c>
      <c r="E86">
        <v>3.9900676936914802E-4</v>
      </c>
      <c r="F86">
        <v>7.0393235352607204E-3</v>
      </c>
      <c r="G86">
        <v>1.71141828933066E-3</v>
      </c>
      <c r="H86">
        <v>6.2043109267772905E-4</v>
      </c>
      <c r="I86">
        <v>1.2078044527653E-4</v>
      </c>
      <c r="J86" t="s">
        <v>50</v>
      </c>
      <c r="K86" t="s">
        <v>50</v>
      </c>
      <c r="L86">
        <v>6.1958921819236495E-5</v>
      </c>
      <c r="M86">
        <v>1.3895223964777801E-3</v>
      </c>
    </row>
    <row r="87" spans="2:13" x14ac:dyDescent="0.3">
      <c r="B87">
        <v>2.94566016811758</v>
      </c>
      <c r="C87">
        <v>5.7294877690500801E-5</v>
      </c>
      <c r="D87">
        <v>2.20620614121481</v>
      </c>
      <c r="E87">
        <v>2.5386541807746101</v>
      </c>
      <c r="F87">
        <v>1.02567574696141E-4</v>
      </c>
      <c r="G87" t="s">
        <v>50</v>
      </c>
      <c r="H87">
        <v>1.1903085407669E-3</v>
      </c>
      <c r="I87">
        <v>3.6413067575961399E-3</v>
      </c>
      <c r="J87">
        <v>1.9776346932209901E-5</v>
      </c>
      <c r="K87" t="s">
        <v>50</v>
      </c>
      <c r="L87" t="s">
        <v>50</v>
      </c>
      <c r="M87">
        <v>5.77018279120965E-5</v>
      </c>
    </row>
    <row r="88" spans="2:13" x14ac:dyDescent="0.3">
      <c r="B88">
        <v>4.16486011536543E-5</v>
      </c>
      <c r="C88" t="s">
        <v>50</v>
      </c>
      <c r="D88">
        <v>2.10650780768693E-4</v>
      </c>
      <c r="E88">
        <v>1.3933569724002001E-4</v>
      </c>
      <c r="F88" t="s">
        <v>50</v>
      </c>
      <c r="G88" t="s">
        <v>50</v>
      </c>
      <c r="H88">
        <v>1.72724952344232E-3</v>
      </c>
      <c r="I88" t="s">
        <v>50</v>
      </c>
      <c r="J88">
        <v>5.8794544933596998E-5</v>
      </c>
      <c r="K88">
        <v>1.17654032482132E-4</v>
      </c>
      <c r="L88">
        <v>4.2070872840222302E-5</v>
      </c>
      <c r="M88" t="s">
        <v>50</v>
      </c>
    </row>
    <row r="89" spans="2:13" x14ac:dyDescent="0.3">
      <c r="B89">
        <v>1.01774036273657E-4</v>
      </c>
      <c r="C89">
        <v>6.9373257311741495E-5</v>
      </c>
      <c r="D89">
        <v>6.8633854388636004E-5</v>
      </c>
      <c r="E89">
        <v>5.0442337263457798E-5</v>
      </c>
      <c r="F89" t="s">
        <v>50</v>
      </c>
      <c r="G89" t="s">
        <v>50</v>
      </c>
      <c r="H89" t="s">
        <v>50</v>
      </c>
      <c r="I89" t="s">
        <v>50</v>
      </c>
      <c r="J89" t="s">
        <v>50</v>
      </c>
      <c r="K89" t="s">
        <v>50</v>
      </c>
      <c r="L89" t="s">
        <v>50</v>
      </c>
      <c r="M89" t="s">
        <v>50</v>
      </c>
    </row>
    <row r="90" spans="2:13" x14ac:dyDescent="0.3">
      <c r="B90">
        <v>1.7738366405529501E-2</v>
      </c>
      <c r="C90" t="s">
        <v>50</v>
      </c>
      <c r="D90">
        <v>1.09351501306966E-2</v>
      </c>
      <c r="E90">
        <v>1.5933248094089102E-2</v>
      </c>
      <c r="F90">
        <v>1.18423967324842E-4</v>
      </c>
      <c r="G90">
        <v>2.7351960089863801E-5</v>
      </c>
      <c r="H90">
        <v>5.3718609125524001E-2</v>
      </c>
      <c r="I90" t="s">
        <v>50</v>
      </c>
      <c r="J90" t="s">
        <v>50</v>
      </c>
      <c r="K90" t="s">
        <v>50</v>
      </c>
      <c r="L90" t="s">
        <v>50</v>
      </c>
      <c r="M90">
        <v>8.3277773256917599E-5</v>
      </c>
    </row>
    <row r="91" spans="2:13" x14ac:dyDescent="0.3">
      <c r="B91">
        <v>0.28419064602439897</v>
      </c>
      <c r="C91">
        <v>0.25650815314618602</v>
      </c>
      <c r="D91">
        <v>0.47123636741874703</v>
      </c>
      <c r="E91">
        <v>0.39254426995151598</v>
      </c>
      <c r="F91">
        <v>9.4442559522238899E-5</v>
      </c>
      <c r="G91">
        <v>1.8696908673787501E-4</v>
      </c>
      <c r="H91">
        <v>2.35233538124375E-2</v>
      </c>
      <c r="I91">
        <v>0.29642296984427002</v>
      </c>
      <c r="J91">
        <v>3.9020870480702299E-5</v>
      </c>
      <c r="K91">
        <v>2.0822624585110301E-4</v>
      </c>
      <c r="L91" t="s">
        <v>50</v>
      </c>
      <c r="M91">
        <v>1.1385194450601601E-4</v>
      </c>
    </row>
    <row r="92" spans="2:13" x14ac:dyDescent="0.3">
      <c r="B92">
        <v>1.60536426264995E-4</v>
      </c>
      <c r="C92" t="s">
        <v>50</v>
      </c>
      <c r="D92">
        <v>2.3899288581757201E-4</v>
      </c>
      <c r="E92">
        <v>9.6774975173977498E-4</v>
      </c>
      <c r="F92" t="s">
        <v>50</v>
      </c>
      <c r="G92">
        <v>3.6418059220773698E-4</v>
      </c>
      <c r="H92">
        <v>9.7430660479761897E-4</v>
      </c>
      <c r="I92">
        <v>3.8396252665069798E-5</v>
      </c>
      <c r="J92">
        <v>1.4164140370366599E-5</v>
      </c>
      <c r="K92" t="s">
        <v>50</v>
      </c>
      <c r="L92">
        <v>4.0541022918759701E-5</v>
      </c>
      <c r="M92">
        <v>8.2653969711921895E-5</v>
      </c>
    </row>
    <row r="93" spans="2:13" x14ac:dyDescent="0.3">
      <c r="B93">
        <v>8.92037311981904E-4</v>
      </c>
      <c r="C93">
        <v>8.8265081847528303E-5</v>
      </c>
      <c r="D93">
        <v>5.8216215776075101E-5</v>
      </c>
      <c r="E93">
        <v>3.1019785526970099E-4</v>
      </c>
      <c r="F93">
        <v>1.1587363844050599E-4</v>
      </c>
      <c r="G93">
        <v>2.6860239459034802E-3</v>
      </c>
      <c r="H93">
        <v>1.6881853435329801E-3</v>
      </c>
      <c r="I93">
        <v>2.5498094002823101E-4</v>
      </c>
      <c r="J93">
        <v>3.0466264192863901E-5</v>
      </c>
      <c r="K93" t="s">
        <v>50</v>
      </c>
      <c r="L93">
        <v>5.8134297015579899E-5</v>
      </c>
      <c r="M93">
        <v>1.18522673549171E-4</v>
      </c>
    </row>
    <row r="94" spans="2:13" x14ac:dyDescent="0.3">
      <c r="B94">
        <v>7.1484144525544807E-5</v>
      </c>
      <c r="C94">
        <v>3.6544840905292401E-5</v>
      </c>
      <c r="D94">
        <v>3.6155334008299299E-5</v>
      </c>
      <c r="E94">
        <v>6.6430756663928697E-5</v>
      </c>
      <c r="F94">
        <v>8.2431064896336696E-4</v>
      </c>
      <c r="G94">
        <v>6.8902353394915299E-4</v>
      </c>
      <c r="H94">
        <v>3.6153515523936803E-5</v>
      </c>
      <c r="I94">
        <v>1.7595175978556301E-4</v>
      </c>
      <c r="J94" t="s">
        <v>50</v>
      </c>
      <c r="K94">
        <v>3.3656183837312802E-5</v>
      </c>
      <c r="L94">
        <v>3.6104458146518097E-5</v>
      </c>
      <c r="M94">
        <v>5.8887054647588203E-4</v>
      </c>
    </row>
    <row r="95" spans="2:13" x14ac:dyDescent="0.3">
      <c r="B95">
        <v>0.11640594710622899</v>
      </c>
      <c r="C95">
        <v>1.10563628840588E-2</v>
      </c>
      <c r="D95">
        <v>0.13210867965553699</v>
      </c>
      <c r="E95">
        <v>8.4507804091714697E-2</v>
      </c>
      <c r="F95">
        <v>0.23784311733389801</v>
      </c>
      <c r="G95">
        <v>0.231250834484485</v>
      </c>
      <c r="H95">
        <v>1.86531459067091E-2</v>
      </c>
      <c r="I95">
        <v>1.46073510745705E-2</v>
      </c>
      <c r="J95">
        <v>6.7160073309887602E-2</v>
      </c>
      <c r="K95">
        <v>6.2609771649051904E-2</v>
      </c>
      <c r="L95">
        <v>4.72035193267294E-2</v>
      </c>
      <c r="M95">
        <v>0.25663277841120502</v>
      </c>
    </row>
    <row r="96" spans="2:13" x14ac:dyDescent="0.3">
      <c r="B96">
        <v>77.650488749132506</v>
      </c>
      <c r="C96">
        <v>84.898904226591199</v>
      </c>
      <c r="D96">
        <v>82.645408844402098</v>
      </c>
      <c r="E96">
        <v>80.4526659236965</v>
      </c>
      <c r="F96">
        <v>72.666571145650707</v>
      </c>
      <c r="G96">
        <v>69.513270179911203</v>
      </c>
      <c r="H96">
        <v>65.693570709315495</v>
      </c>
      <c r="I96">
        <v>75.054500817150995</v>
      </c>
      <c r="J96">
        <v>81.866540909860007</v>
      </c>
      <c r="K96">
        <v>72.366003223796696</v>
      </c>
      <c r="L96">
        <v>89.618646645528898</v>
      </c>
      <c r="M96">
        <v>70.919383870461303</v>
      </c>
    </row>
    <row r="97" spans="2:13" x14ac:dyDescent="0.3">
      <c r="B97">
        <v>10.7021004664842</v>
      </c>
      <c r="C97">
        <v>1.3304799705858999E-3</v>
      </c>
      <c r="D97">
        <v>10.1111117758314</v>
      </c>
      <c r="E97">
        <v>9.6818740938710093</v>
      </c>
      <c r="F97">
        <v>6.4224694725565996</v>
      </c>
      <c r="G97">
        <v>8.8721930569569292</v>
      </c>
      <c r="H97">
        <v>4.2571913475903502E-3</v>
      </c>
      <c r="I97">
        <v>2.8225719058651401E-3</v>
      </c>
      <c r="J97">
        <v>0.13162933409651001</v>
      </c>
      <c r="K97">
        <v>0.15218773713807501</v>
      </c>
      <c r="L97">
        <v>0.11242629946091</v>
      </c>
      <c r="M97">
        <v>7.2173236598508197</v>
      </c>
    </row>
    <row r="98" spans="2:13" x14ac:dyDescent="0.3">
      <c r="B98">
        <v>0.37209178314538099</v>
      </c>
      <c r="C98">
        <v>9.7838746207569396E-2</v>
      </c>
      <c r="D98">
        <v>0.37231598637431101</v>
      </c>
      <c r="E98">
        <v>0.31747244535378699</v>
      </c>
      <c r="F98">
        <v>1.2937122079569701</v>
      </c>
      <c r="G98">
        <v>1.33138908020322</v>
      </c>
      <c r="H98">
        <v>0.15089159921074699</v>
      </c>
      <c r="I98">
        <v>9.2606095185036694E-2</v>
      </c>
      <c r="J98">
        <v>3.58352751370274E-3</v>
      </c>
      <c r="K98">
        <v>4.4216524571011996E-3</v>
      </c>
      <c r="L98">
        <v>1.66218193966915E-3</v>
      </c>
      <c r="M98">
        <v>1.3024327936837301</v>
      </c>
    </row>
    <row r="99" spans="2:13" x14ac:dyDescent="0.3">
      <c r="B99">
        <v>2.4284239186484601E-2</v>
      </c>
      <c r="C99">
        <v>2.8789204954779199E-2</v>
      </c>
      <c r="D99">
        <v>1.7211624194196602E-2</v>
      </c>
      <c r="E99">
        <v>1.92306062578049E-2</v>
      </c>
      <c r="F99">
        <v>0.17050378993641899</v>
      </c>
      <c r="G99">
        <v>0.17695588757317901</v>
      </c>
      <c r="H99">
        <v>2.3140547828255399E-3</v>
      </c>
      <c r="I99">
        <v>3.7036428874082997E-2</v>
      </c>
      <c r="J99">
        <v>2.31971204556192E-4</v>
      </c>
      <c r="K99">
        <v>1.10523485058972E-4</v>
      </c>
      <c r="L99">
        <v>2.37126737826708E-5</v>
      </c>
      <c r="M99">
        <v>0.17262679249094801</v>
      </c>
    </row>
    <row r="100" spans="2:13" x14ac:dyDescent="0.3">
      <c r="B100">
        <v>2.88378038032989</v>
      </c>
      <c r="C100">
        <v>14.3607005562816</v>
      </c>
      <c r="D100">
        <v>2.62226268981177</v>
      </c>
      <c r="E100">
        <v>2.9199695388881302</v>
      </c>
      <c r="F100">
        <v>16.78502281742</v>
      </c>
      <c r="G100">
        <v>17.4562606431586</v>
      </c>
      <c r="H100">
        <v>21.713750487049701</v>
      </c>
      <c r="I100">
        <v>19.927874327312701</v>
      </c>
      <c r="J100">
        <v>2.5722012100602799E-2</v>
      </c>
      <c r="K100">
        <v>2.9691955997407302E-2</v>
      </c>
      <c r="L100">
        <v>1.25981228720046E-2</v>
      </c>
      <c r="M100">
        <v>17.963488612579699</v>
      </c>
    </row>
    <row r="101" spans="2:13" x14ac:dyDescent="0.3">
      <c r="B101">
        <v>4.4208097006369802E-3</v>
      </c>
      <c r="C101">
        <v>4.63391679699524E-4</v>
      </c>
      <c r="D101">
        <v>4.7550392243626899E-3</v>
      </c>
      <c r="E101">
        <v>4.6107448904879403E-3</v>
      </c>
      <c r="F101">
        <v>4.5092586771682498E-3</v>
      </c>
      <c r="G101">
        <v>2.18736544429886E-2</v>
      </c>
      <c r="H101">
        <v>6.6432084775233896E-4</v>
      </c>
      <c r="I101">
        <v>6.4818838965071302E-4</v>
      </c>
      <c r="J101">
        <v>4.3536692403499798E-2</v>
      </c>
      <c r="K101">
        <v>4.53776629133993E-2</v>
      </c>
      <c r="L101">
        <v>3.3569343841662297E-2</v>
      </c>
      <c r="M101">
        <v>1.0972782331916399E-2</v>
      </c>
    </row>
    <row r="102" spans="2:13" x14ac:dyDescent="0.3">
      <c r="B102">
        <v>2.2556125137525501E-2</v>
      </c>
      <c r="C102">
        <v>1.2267684994150501E-2</v>
      </c>
      <c r="D102">
        <v>2.06353504841012E-2</v>
      </c>
      <c r="E102">
        <v>2.4867762636001899E-2</v>
      </c>
      <c r="F102">
        <v>0.124118546792938</v>
      </c>
      <c r="G102">
        <v>0.126276931250833</v>
      </c>
      <c r="H102">
        <v>2.24994356991551E-2</v>
      </c>
      <c r="I102">
        <v>1.76462467223923E-2</v>
      </c>
      <c r="J102">
        <v>0.52472434328870199</v>
      </c>
      <c r="K102">
        <v>0.39522877382454402</v>
      </c>
      <c r="L102">
        <v>0.25173909935155803</v>
      </c>
      <c r="M102">
        <v>0.122595330943561</v>
      </c>
    </row>
    <row r="103" spans="2:13" x14ac:dyDescent="0.3">
      <c r="B103">
        <v>0.33701480118066701</v>
      </c>
      <c r="C103">
        <v>1.9511228618927299E-4</v>
      </c>
      <c r="D103">
        <v>0.20806360617943401</v>
      </c>
      <c r="E103">
        <v>0.21781800651331101</v>
      </c>
      <c r="F103">
        <v>1.2845233175447801</v>
      </c>
      <c r="G103">
        <v>1.40684422565471</v>
      </c>
      <c r="H103">
        <v>7.3264486437808296E-4</v>
      </c>
      <c r="I103">
        <v>1.8564401773985199E-4</v>
      </c>
      <c r="J103">
        <v>6.3244222993344304E-4</v>
      </c>
      <c r="K103">
        <v>5.1232983235400902E-4</v>
      </c>
      <c r="L103">
        <v>8.73926767635527E-4</v>
      </c>
      <c r="M103">
        <v>1.2349657111519401</v>
      </c>
    </row>
    <row r="104" spans="2:13" x14ac:dyDescent="0.3">
      <c r="B104">
        <v>4.7267376072929098E-4</v>
      </c>
      <c r="C104">
        <v>6.6803504621812202E-3</v>
      </c>
      <c r="D104">
        <v>3.2961102169006798E-4</v>
      </c>
      <c r="E104">
        <v>2.5314059096555601E-4</v>
      </c>
      <c r="F104">
        <v>0.18903958026777701</v>
      </c>
      <c r="G104">
        <v>0.17689096508363999</v>
      </c>
      <c r="H104">
        <v>1.73873898812154E-4</v>
      </c>
      <c r="I104">
        <v>8.2973929230063803E-3</v>
      </c>
      <c r="J104" t="s">
        <v>50</v>
      </c>
      <c r="K104" t="s">
        <v>50</v>
      </c>
      <c r="L104">
        <v>4.2529827816661098E-5</v>
      </c>
      <c r="M104">
        <v>0.123967308865336</v>
      </c>
    </row>
    <row r="105" spans="2:13" x14ac:dyDescent="0.3">
      <c r="B105">
        <v>6.7909180051973798E-3</v>
      </c>
      <c r="C105">
        <v>1.1637054212003099E-4</v>
      </c>
      <c r="D105">
        <v>9.9395762406417499E-3</v>
      </c>
      <c r="E105">
        <v>1.32986211739731E-2</v>
      </c>
      <c r="F105">
        <v>1.23605015895304E-3</v>
      </c>
      <c r="G105">
        <v>9.6231264080208999E-4</v>
      </c>
      <c r="H105">
        <v>3.2618590224297601E-3</v>
      </c>
      <c r="I105">
        <v>3.7352471039223303E-5</v>
      </c>
      <c r="J105">
        <v>2.6162343154965701E-2</v>
      </c>
      <c r="K105">
        <v>2.2256078533588099E-2</v>
      </c>
      <c r="L105">
        <v>5.2118927124388797E-3</v>
      </c>
      <c r="M105">
        <v>8.2037963711238801E-4</v>
      </c>
    </row>
    <row r="106" spans="2:13" x14ac:dyDescent="0.3">
      <c r="B106">
        <v>0.295244093900904</v>
      </c>
      <c r="C106">
        <v>8.1296785912197099E-4</v>
      </c>
      <c r="D106">
        <v>4.1622679272795803E-3</v>
      </c>
      <c r="E106">
        <v>4.2486831923566701E-3</v>
      </c>
      <c r="F106">
        <v>5.9596612067531604E-3</v>
      </c>
      <c r="G106">
        <v>7.6437587905627104E-3</v>
      </c>
      <c r="H106">
        <v>1.2063937913178099E-3</v>
      </c>
      <c r="I106">
        <v>1.93751964297767E-3</v>
      </c>
      <c r="J106">
        <v>9.7512089012028304E-4</v>
      </c>
      <c r="K106">
        <v>6.7383673148857103E-4</v>
      </c>
      <c r="L106">
        <v>2.20872082411167E-4</v>
      </c>
      <c r="M106">
        <v>4.8305787015599597E-3</v>
      </c>
    </row>
    <row r="107" spans="2:13" x14ac:dyDescent="0.3">
      <c r="B107">
        <v>3.6317580205986501E-2</v>
      </c>
      <c r="C107">
        <v>1.70955526946792E-2</v>
      </c>
      <c r="D107">
        <v>4.4006863109677899E-2</v>
      </c>
      <c r="E107">
        <v>1.7241033244345901E-2</v>
      </c>
      <c r="F107">
        <v>3.1047482070183301E-3</v>
      </c>
      <c r="G107">
        <v>3.9107156420619899E-3</v>
      </c>
      <c r="H107">
        <v>5.4276231144622003E-2</v>
      </c>
      <c r="I107">
        <v>9.2523785548255695E-3</v>
      </c>
      <c r="J107">
        <v>2.86489782585527E-3</v>
      </c>
      <c r="K107">
        <v>3.5624214926104798E-2</v>
      </c>
      <c r="L107">
        <v>6.7007426560063204E-3</v>
      </c>
      <c r="M107">
        <v>8.5149183891904505E-3</v>
      </c>
    </row>
    <row r="108" spans="2:13" x14ac:dyDescent="0.3">
      <c r="B108">
        <v>9.7202042150832196E-2</v>
      </c>
      <c r="C108">
        <v>2.47289337642825E-2</v>
      </c>
      <c r="D108">
        <v>7.5032888906401404E-2</v>
      </c>
      <c r="E108">
        <v>0.104634986301164</v>
      </c>
      <c r="F108">
        <v>8.35034504712341E-2</v>
      </c>
      <c r="G108">
        <v>5.96983804090018E-2</v>
      </c>
      <c r="H108">
        <v>4.3951032219565603E-2</v>
      </c>
      <c r="I108">
        <v>1.6389608200703499E-2</v>
      </c>
      <c r="J108">
        <v>2.8180439185018301E-2</v>
      </c>
      <c r="K108">
        <v>3.4926847388119797E-2</v>
      </c>
      <c r="L108">
        <v>1.22865306892507E-2</v>
      </c>
      <c r="M108">
        <v>6.5418667640908104E-2</v>
      </c>
    </row>
    <row r="111" spans="2:13" x14ac:dyDescent="0.3">
      <c r="B111">
        <f>IF(B75&lt;0.01,"&lt;0.01",B39)</f>
        <v>3.4261275179936601E-2</v>
      </c>
      <c r="C111" t="str">
        <f t="shared" ref="C111:M111" si="13">IF(C75&lt;0.01,"&lt;0.01",C39)</f>
        <v>&lt;0.01</v>
      </c>
      <c r="D111">
        <f t="shared" si="13"/>
        <v>3.4408081532177899E-2</v>
      </c>
      <c r="E111">
        <f t="shared" si="13"/>
        <v>2.0824775525984902E-2</v>
      </c>
      <c r="F111">
        <f t="shared" si="13"/>
        <v>4.7758373479967503E-2</v>
      </c>
      <c r="G111">
        <f t="shared" si="13"/>
        <v>5.3232599854668897E-2</v>
      </c>
      <c r="H111" t="str">
        <f t="shared" si="13"/>
        <v>&lt;0.01</v>
      </c>
      <c r="I111" t="str">
        <f t="shared" si="13"/>
        <v>&lt;0.01</v>
      </c>
      <c r="J111">
        <f t="shared" si="13"/>
        <v>1.02025906575339E-2</v>
      </c>
      <c r="K111">
        <f t="shared" si="13"/>
        <v>1.5484340256762E-2</v>
      </c>
      <c r="L111">
        <f t="shared" si="13"/>
        <v>1.3409517024100299E-2</v>
      </c>
      <c r="M111">
        <f t="shared" si="13"/>
        <v>7.2045800552055506E-2</v>
      </c>
    </row>
    <row r="112" spans="2:13" x14ac:dyDescent="0.3">
      <c r="B112" t="str">
        <f t="shared" ref="B112:M144" si="14">IF(B76&lt;0.01,"&lt;0.01",B40)</f>
        <v>&lt;0.01</v>
      </c>
      <c r="C112" t="str">
        <f t="shared" si="14"/>
        <v>n.d.</v>
      </c>
      <c r="D112" t="str">
        <f t="shared" si="14"/>
        <v>&lt;0.01</v>
      </c>
      <c r="E112" t="str">
        <f t="shared" si="14"/>
        <v>n.d.</v>
      </c>
      <c r="F112" t="str">
        <f t="shared" si="14"/>
        <v>&lt;0.01</v>
      </c>
      <c r="G112" t="str">
        <f t="shared" si="14"/>
        <v>&lt;0.01</v>
      </c>
      <c r="H112" t="str">
        <f t="shared" si="14"/>
        <v>n.d.</v>
      </c>
      <c r="I112" t="str">
        <f t="shared" si="14"/>
        <v>n.d.</v>
      </c>
      <c r="J112" t="str">
        <f t="shared" si="14"/>
        <v>n.d.</v>
      </c>
      <c r="K112" t="str">
        <f t="shared" si="14"/>
        <v>n.d.</v>
      </c>
      <c r="L112" t="str">
        <f t="shared" si="14"/>
        <v>n.d.</v>
      </c>
      <c r="M112" t="str">
        <f t="shared" si="14"/>
        <v>&lt;0.01</v>
      </c>
    </row>
    <row r="113" spans="2:13" x14ac:dyDescent="0.3">
      <c r="B113" t="str">
        <f t="shared" si="14"/>
        <v>&lt;0.01</v>
      </c>
      <c r="C113" t="str">
        <f t="shared" si="14"/>
        <v>n.d.</v>
      </c>
      <c r="D113" t="str">
        <f t="shared" si="14"/>
        <v>n.d.</v>
      </c>
      <c r="E113" t="str">
        <f t="shared" si="14"/>
        <v>&lt;0.01</v>
      </c>
      <c r="F113" t="str">
        <f t="shared" si="14"/>
        <v>n.d.</v>
      </c>
      <c r="G113" t="str">
        <f t="shared" si="14"/>
        <v>n.d.</v>
      </c>
      <c r="H113" t="str">
        <f t="shared" si="14"/>
        <v>n.d.</v>
      </c>
      <c r="I113" t="str">
        <f t="shared" si="14"/>
        <v>n.d.</v>
      </c>
      <c r="J113" t="str">
        <f t="shared" si="14"/>
        <v>n.d.</v>
      </c>
      <c r="K113" t="str">
        <f t="shared" si="14"/>
        <v>n.d.</v>
      </c>
      <c r="L113" t="str">
        <f t="shared" si="14"/>
        <v>n.d.</v>
      </c>
      <c r="M113" t="str">
        <f t="shared" si="14"/>
        <v>n.d.</v>
      </c>
    </row>
    <row r="114" spans="2:13" x14ac:dyDescent="0.3">
      <c r="B114" t="str">
        <f t="shared" si="14"/>
        <v>&lt;0.01</v>
      </c>
      <c r="C114">
        <f t="shared" si="14"/>
        <v>9.0952908440806293E-2</v>
      </c>
      <c r="D114" t="str">
        <f t="shared" si="14"/>
        <v>&lt;0.01</v>
      </c>
      <c r="E114" t="str">
        <f t="shared" si="14"/>
        <v>&lt;0.01</v>
      </c>
      <c r="F114" t="str">
        <f t="shared" si="14"/>
        <v>&lt;0.01</v>
      </c>
      <c r="G114" t="str">
        <f t="shared" si="14"/>
        <v>&lt;0.01</v>
      </c>
      <c r="H114" t="str">
        <f t="shared" si="14"/>
        <v>&lt;0.01</v>
      </c>
      <c r="I114" t="str">
        <f t="shared" si="14"/>
        <v>&lt;0.01</v>
      </c>
      <c r="J114" t="str">
        <f t="shared" si="14"/>
        <v>&lt;0.01</v>
      </c>
      <c r="K114" t="str">
        <f t="shared" si="14"/>
        <v>&lt;0.01</v>
      </c>
      <c r="L114" t="str">
        <f t="shared" si="14"/>
        <v>&lt;0.01</v>
      </c>
      <c r="M114" t="str">
        <f t="shared" si="14"/>
        <v>&lt;0.01</v>
      </c>
    </row>
    <row r="115" spans="2:13" x14ac:dyDescent="0.3">
      <c r="B115">
        <f t="shared" si="14"/>
        <v>3.98093989267089E-2</v>
      </c>
      <c r="C115" t="str">
        <f t="shared" si="14"/>
        <v>n.d.</v>
      </c>
      <c r="D115">
        <f t="shared" si="14"/>
        <v>3.64821874197684E-2</v>
      </c>
      <c r="E115">
        <f t="shared" si="14"/>
        <v>3.3547081737272701E-2</v>
      </c>
      <c r="F115" t="str">
        <f t="shared" si="14"/>
        <v>&lt;0.01</v>
      </c>
      <c r="G115" t="str">
        <f t="shared" si="14"/>
        <v>&lt;0.01</v>
      </c>
      <c r="H115" t="str">
        <f t="shared" si="14"/>
        <v>&lt;0.01</v>
      </c>
      <c r="I115" t="str">
        <f t="shared" si="14"/>
        <v>&lt;0.01</v>
      </c>
      <c r="J115" t="str">
        <f t="shared" si="14"/>
        <v>&lt;0.01</v>
      </c>
      <c r="K115" t="str">
        <f t="shared" si="14"/>
        <v>&lt;0.01</v>
      </c>
      <c r="L115" t="str">
        <f t="shared" si="14"/>
        <v>&lt;0.01</v>
      </c>
      <c r="M115">
        <f t="shared" si="14"/>
        <v>1.13426198586557E-2</v>
      </c>
    </row>
    <row r="116" spans="2:13" x14ac:dyDescent="0.3">
      <c r="B116" t="str">
        <f t="shared" si="14"/>
        <v>&lt;0.01</v>
      </c>
      <c r="C116" t="str">
        <f t="shared" si="14"/>
        <v>n.d.</v>
      </c>
      <c r="D116" t="str">
        <f t="shared" si="14"/>
        <v>&lt;0.01</v>
      </c>
      <c r="E116" t="str">
        <f t="shared" si="14"/>
        <v>&lt;0.01</v>
      </c>
      <c r="F116" t="str">
        <f t="shared" si="14"/>
        <v>n.d.</v>
      </c>
      <c r="G116" t="str">
        <f t="shared" si="14"/>
        <v>n.d.</v>
      </c>
      <c r="H116" t="str">
        <f t="shared" si="14"/>
        <v>n.d.</v>
      </c>
      <c r="I116" t="str">
        <f t="shared" si="14"/>
        <v>n.d.</v>
      </c>
      <c r="J116" t="str">
        <f t="shared" si="14"/>
        <v>&lt;0.01</v>
      </c>
      <c r="K116" t="str">
        <f t="shared" si="14"/>
        <v>n.d.</v>
      </c>
      <c r="L116" t="str">
        <f t="shared" si="14"/>
        <v>n.d.</v>
      </c>
      <c r="M116" t="str">
        <f t="shared" si="14"/>
        <v>n.d.</v>
      </c>
    </row>
    <row r="117" spans="2:13" x14ac:dyDescent="0.3">
      <c r="B117" t="str">
        <f t="shared" si="14"/>
        <v>&lt;0.01</v>
      </c>
      <c r="C117" t="str">
        <f t="shared" si="14"/>
        <v>&lt;0.01</v>
      </c>
      <c r="D117" t="str">
        <f t="shared" si="14"/>
        <v>&lt;0.01</v>
      </c>
      <c r="E117" t="str">
        <f t="shared" si="14"/>
        <v>&lt;0.01</v>
      </c>
      <c r="F117" t="str">
        <f t="shared" si="14"/>
        <v>&lt;0.01</v>
      </c>
      <c r="G117" t="str">
        <f t="shared" si="14"/>
        <v>&lt;0.01</v>
      </c>
      <c r="H117" t="str">
        <f t="shared" si="14"/>
        <v>n.d.</v>
      </c>
      <c r="I117" t="str">
        <f t="shared" si="14"/>
        <v>n.d.</v>
      </c>
      <c r="J117" t="str">
        <f t="shared" si="14"/>
        <v>n.d.</v>
      </c>
      <c r="K117" t="str">
        <f t="shared" si="14"/>
        <v>n.d.</v>
      </c>
      <c r="L117" t="str">
        <f t="shared" si="14"/>
        <v>&lt;0.01</v>
      </c>
      <c r="M117" t="str">
        <f t="shared" si="14"/>
        <v>&lt;0.01</v>
      </c>
    </row>
    <row r="118" spans="2:13" x14ac:dyDescent="0.3">
      <c r="B118" t="str">
        <f t="shared" si="14"/>
        <v>&lt;0.01</v>
      </c>
      <c r="C118" t="str">
        <f t="shared" si="14"/>
        <v>n.d.</v>
      </c>
      <c r="D118" t="str">
        <f t="shared" si="14"/>
        <v>&lt;0.01</v>
      </c>
      <c r="E118" t="str">
        <f t="shared" si="14"/>
        <v>&lt;0.01</v>
      </c>
      <c r="F118" t="str">
        <f t="shared" si="14"/>
        <v>&lt;0.01</v>
      </c>
      <c r="G118" t="str">
        <f t="shared" si="14"/>
        <v>&lt;0.01</v>
      </c>
      <c r="H118" t="str">
        <f t="shared" si="14"/>
        <v>&lt;0.01</v>
      </c>
      <c r="I118" t="str">
        <f t="shared" si="14"/>
        <v>&lt;0.01</v>
      </c>
      <c r="J118" t="str">
        <f t="shared" si="14"/>
        <v>&lt;0.01</v>
      </c>
      <c r="K118" t="str">
        <f t="shared" si="14"/>
        <v>&lt;0.01</v>
      </c>
      <c r="L118" t="str">
        <f t="shared" si="14"/>
        <v>&lt;0.01</v>
      </c>
      <c r="M118" t="str">
        <f t="shared" si="14"/>
        <v>&lt;0.01</v>
      </c>
    </row>
    <row r="119" spans="2:13" x14ac:dyDescent="0.3">
      <c r="B119">
        <f t="shared" si="14"/>
        <v>0.40350951901273402</v>
      </c>
      <c r="C119" t="str">
        <f t="shared" si="14"/>
        <v>&lt;0.01</v>
      </c>
      <c r="D119">
        <f t="shared" si="14"/>
        <v>5.3151788004976198E-2</v>
      </c>
      <c r="E119">
        <f t="shared" si="14"/>
        <v>0.20286390836437199</v>
      </c>
      <c r="F119">
        <f t="shared" si="14"/>
        <v>0.177199595259346</v>
      </c>
      <c r="G119">
        <f t="shared" si="14"/>
        <v>0.175448840671037</v>
      </c>
      <c r="H119">
        <f t="shared" si="14"/>
        <v>7.1230558591219699</v>
      </c>
      <c r="I119" t="str">
        <f t="shared" si="14"/>
        <v>&lt;0.01</v>
      </c>
      <c r="J119">
        <f t="shared" si="14"/>
        <v>17.077275352143999</v>
      </c>
      <c r="K119">
        <f t="shared" si="14"/>
        <v>25.187522020440699</v>
      </c>
      <c r="L119">
        <f t="shared" si="14"/>
        <v>9.6773734075235698</v>
      </c>
      <c r="M119">
        <f t="shared" si="14"/>
        <v>0.159895897842905</v>
      </c>
    </row>
    <row r="120" spans="2:13" x14ac:dyDescent="0.3">
      <c r="B120">
        <f t="shared" si="14"/>
        <v>3.7182305879826401</v>
      </c>
      <c r="C120">
        <f t="shared" si="14"/>
        <v>0.18685082937936501</v>
      </c>
      <c r="D120">
        <f t="shared" si="14"/>
        <v>0.91771667208013696</v>
      </c>
      <c r="E120">
        <f t="shared" si="14"/>
        <v>2.92795026539665</v>
      </c>
      <c r="F120">
        <f t="shared" si="14"/>
        <v>0.35991782501473601</v>
      </c>
      <c r="G120">
        <f t="shared" si="14"/>
        <v>0.29647481023540501</v>
      </c>
      <c r="H120">
        <f t="shared" si="14"/>
        <v>5.0750266095504104</v>
      </c>
      <c r="I120">
        <f t="shared" si="14"/>
        <v>4.5101119630306599</v>
      </c>
      <c r="J120">
        <f t="shared" si="14"/>
        <v>0.18846965525568701</v>
      </c>
      <c r="K120">
        <f t="shared" si="14"/>
        <v>1.6453052933333201</v>
      </c>
      <c r="L120">
        <f t="shared" si="14"/>
        <v>0.202988595784245</v>
      </c>
      <c r="M120">
        <f t="shared" si="14"/>
        <v>0.28642766308171802</v>
      </c>
    </row>
    <row r="121" spans="2:13" x14ac:dyDescent="0.3">
      <c r="B121" t="str">
        <f t="shared" si="14"/>
        <v>&lt;0.01</v>
      </c>
      <c r="C121" t="str">
        <f t="shared" si="14"/>
        <v>n.d.</v>
      </c>
      <c r="D121" t="str">
        <f t="shared" si="14"/>
        <v>&lt;0.01</v>
      </c>
      <c r="E121" t="str">
        <f t="shared" si="14"/>
        <v>&lt;0.01</v>
      </c>
      <c r="F121">
        <f t="shared" si="14"/>
        <v>0.118426891886769</v>
      </c>
      <c r="G121">
        <f t="shared" si="14"/>
        <v>7.0277096714825196E-2</v>
      </c>
      <c r="H121" t="str">
        <f t="shared" si="14"/>
        <v>&lt;0.01</v>
      </c>
      <c r="I121" t="str">
        <f t="shared" si="14"/>
        <v>&lt;0.01</v>
      </c>
      <c r="J121" t="str">
        <f t="shared" si="14"/>
        <v>&lt;0.01</v>
      </c>
      <c r="K121" t="str">
        <f t="shared" si="14"/>
        <v>&lt;0.01</v>
      </c>
      <c r="L121" t="str">
        <f t="shared" si="14"/>
        <v>&lt;0.01</v>
      </c>
      <c r="M121">
        <f t="shared" si="14"/>
        <v>6.03839492292483E-2</v>
      </c>
    </row>
    <row r="122" spans="2:13" x14ac:dyDescent="0.3">
      <c r="B122" t="str">
        <f t="shared" si="14"/>
        <v>&lt;0.01</v>
      </c>
      <c r="C122" t="str">
        <f t="shared" si="14"/>
        <v>n.d.</v>
      </c>
      <c r="D122" t="str">
        <f t="shared" si="14"/>
        <v>&lt;0.01</v>
      </c>
      <c r="E122" t="str">
        <f t="shared" si="14"/>
        <v>&lt;0.01</v>
      </c>
      <c r="F122" t="str">
        <f t="shared" si="14"/>
        <v>&lt;0.01</v>
      </c>
      <c r="G122" t="str">
        <f t="shared" si="14"/>
        <v>&lt;0.01</v>
      </c>
      <c r="H122" t="str">
        <f t="shared" si="14"/>
        <v>&lt;0.01</v>
      </c>
      <c r="I122" t="str">
        <f t="shared" si="14"/>
        <v>&lt;0.01</v>
      </c>
      <c r="J122" t="str">
        <f t="shared" si="14"/>
        <v>n.d.</v>
      </c>
      <c r="K122" t="str">
        <f t="shared" si="14"/>
        <v>n.d.</v>
      </c>
      <c r="L122" t="str">
        <f t="shared" si="14"/>
        <v>&lt;0.01</v>
      </c>
      <c r="M122" t="str">
        <f t="shared" si="14"/>
        <v>&lt;0.01</v>
      </c>
    </row>
    <row r="123" spans="2:13" x14ac:dyDescent="0.3">
      <c r="B123">
        <f t="shared" si="14"/>
        <v>2.94566016811758</v>
      </c>
      <c r="C123" t="str">
        <f t="shared" si="14"/>
        <v>&lt;0.01</v>
      </c>
      <c r="D123">
        <f t="shared" si="14"/>
        <v>2.20620614121481</v>
      </c>
      <c r="E123">
        <f t="shared" si="14"/>
        <v>2.5386541807746101</v>
      </c>
      <c r="F123" t="str">
        <f t="shared" si="14"/>
        <v>&lt;0.01</v>
      </c>
      <c r="G123" t="str">
        <f t="shared" si="14"/>
        <v>n.d.</v>
      </c>
      <c r="H123" t="str">
        <f t="shared" si="14"/>
        <v>&lt;0.01</v>
      </c>
      <c r="I123" t="str">
        <f t="shared" si="14"/>
        <v>&lt;0.01</v>
      </c>
      <c r="J123" t="str">
        <f t="shared" si="14"/>
        <v>&lt;0.01</v>
      </c>
      <c r="K123" t="str">
        <f t="shared" si="14"/>
        <v>n.d.</v>
      </c>
      <c r="L123" t="str">
        <f t="shared" si="14"/>
        <v>n.d.</v>
      </c>
      <c r="M123" t="str">
        <f t="shared" si="14"/>
        <v>&lt;0.01</v>
      </c>
    </row>
    <row r="124" spans="2:13" x14ac:dyDescent="0.3">
      <c r="B124" t="str">
        <f t="shared" si="14"/>
        <v>&lt;0.01</v>
      </c>
      <c r="C124" t="str">
        <f t="shared" si="14"/>
        <v>n.d.</v>
      </c>
      <c r="D124" t="str">
        <f t="shared" si="14"/>
        <v>&lt;0.01</v>
      </c>
      <c r="E124" t="str">
        <f t="shared" si="14"/>
        <v>&lt;0.01</v>
      </c>
      <c r="F124" t="str">
        <f t="shared" si="14"/>
        <v>n.d.</v>
      </c>
      <c r="G124" t="str">
        <f t="shared" si="14"/>
        <v>n.d.</v>
      </c>
      <c r="H124" t="str">
        <f t="shared" si="14"/>
        <v>&lt;0.01</v>
      </c>
      <c r="I124" t="str">
        <f t="shared" si="14"/>
        <v>n.d.</v>
      </c>
      <c r="J124" t="str">
        <f t="shared" si="14"/>
        <v>&lt;0.01</v>
      </c>
      <c r="K124" t="str">
        <f t="shared" si="14"/>
        <v>&lt;0.01</v>
      </c>
      <c r="L124" t="str">
        <f t="shared" si="14"/>
        <v>&lt;0.01</v>
      </c>
      <c r="M124" t="str">
        <f t="shared" si="14"/>
        <v>n.d.</v>
      </c>
    </row>
    <row r="125" spans="2:13" x14ac:dyDescent="0.3">
      <c r="B125" t="str">
        <f t="shared" si="14"/>
        <v>&lt;0.01</v>
      </c>
      <c r="C125" t="str">
        <f t="shared" si="14"/>
        <v>&lt;0.01</v>
      </c>
      <c r="D125" t="str">
        <f t="shared" si="14"/>
        <v>&lt;0.01</v>
      </c>
      <c r="E125" t="str">
        <f t="shared" si="14"/>
        <v>&lt;0.01</v>
      </c>
      <c r="F125" t="str">
        <f t="shared" si="14"/>
        <v>n.d.</v>
      </c>
      <c r="G125" t="str">
        <f t="shared" si="14"/>
        <v>n.d.</v>
      </c>
      <c r="H125" t="str">
        <f t="shared" si="14"/>
        <v>n.d.</v>
      </c>
      <c r="I125" t="str">
        <f t="shared" si="14"/>
        <v>n.d.</v>
      </c>
      <c r="J125" t="str">
        <f t="shared" si="14"/>
        <v>n.d.</v>
      </c>
      <c r="K125" t="str">
        <f t="shared" si="14"/>
        <v>n.d.</v>
      </c>
      <c r="L125" t="str">
        <f t="shared" si="14"/>
        <v>n.d.</v>
      </c>
      <c r="M125" t="str">
        <f t="shared" si="14"/>
        <v>n.d.</v>
      </c>
    </row>
    <row r="126" spans="2:13" x14ac:dyDescent="0.3">
      <c r="B126">
        <f t="shared" si="14"/>
        <v>1.7738366405529501E-2</v>
      </c>
      <c r="C126" t="str">
        <f t="shared" si="14"/>
        <v>n.d.</v>
      </c>
      <c r="D126">
        <f t="shared" si="14"/>
        <v>1.09351501306966E-2</v>
      </c>
      <c r="E126">
        <f t="shared" si="14"/>
        <v>1.5933248094089102E-2</v>
      </c>
      <c r="F126" t="str">
        <f t="shared" si="14"/>
        <v>&lt;0.01</v>
      </c>
      <c r="G126" t="str">
        <f t="shared" si="14"/>
        <v>&lt;0.01</v>
      </c>
      <c r="H126">
        <f t="shared" si="14"/>
        <v>5.3718609125524001E-2</v>
      </c>
      <c r="I126" t="str">
        <f t="shared" si="14"/>
        <v>n.d.</v>
      </c>
      <c r="J126" t="str">
        <f t="shared" si="14"/>
        <v>n.d.</v>
      </c>
      <c r="K126" t="str">
        <f t="shared" si="14"/>
        <v>n.d.</v>
      </c>
      <c r="L126" t="str">
        <f t="shared" si="14"/>
        <v>n.d.</v>
      </c>
      <c r="M126" t="str">
        <f t="shared" si="14"/>
        <v>&lt;0.01</v>
      </c>
    </row>
    <row r="127" spans="2:13" x14ac:dyDescent="0.3">
      <c r="B127">
        <f t="shared" si="14"/>
        <v>0.28419064602439897</v>
      </c>
      <c r="C127">
        <f t="shared" si="14"/>
        <v>0.25650815314618602</v>
      </c>
      <c r="D127">
        <f t="shared" si="14"/>
        <v>0.47123636741874703</v>
      </c>
      <c r="E127">
        <f t="shared" si="14"/>
        <v>0.39254426995151598</v>
      </c>
      <c r="F127" t="str">
        <f t="shared" si="14"/>
        <v>&lt;0.01</v>
      </c>
      <c r="G127" t="str">
        <f t="shared" si="14"/>
        <v>&lt;0.01</v>
      </c>
      <c r="H127">
        <f t="shared" si="14"/>
        <v>2.35233538124375E-2</v>
      </c>
      <c r="I127">
        <f t="shared" si="14"/>
        <v>0.29642296984427002</v>
      </c>
      <c r="J127" t="str">
        <f t="shared" si="14"/>
        <v>&lt;0.01</v>
      </c>
      <c r="K127" t="str">
        <f t="shared" si="14"/>
        <v>&lt;0.01</v>
      </c>
      <c r="L127" t="str">
        <f t="shared" si="14"/>
        <v>n.d.</v>
      </c>
      <c r="M127" t="str">
        <f t="shared" si="14"/>
        <v>&lt;0.01</v>
      </c>
    </row>
    <row r="128" spans="2:13" x14ac:dyDescent="0.3">
      <c r="B128" t="str">
        <f t="shared" si="14"/>
        <v>&lt;0.01</v>
      </c>
      <c r="C128" t="str">
        <f t="shared" si="14"/>
        <v>n.d.</v>
      </c>
      <c r="D128" t="str">
        <f t="shared" si="14"/>
        <v>&lt;0.01</v>
      </c>
      <c r="E128" t="str">
        <f t="shared" si="14"/>
        <v>&lt;0.01</v>
      </c>
      <c r="F128" t="str">
        <f t="shared" si="14"/>
        <v>n.d.</v>
      </c>
      <c r="G128" t="str">
        <f t="shared" si="14"/>
        <v>&lt;0.01</v>
      </c>
      <c r="H128" t="str">
        <f t="shared" si="14"/>
        <v>&lt;0.01</v>
      </c>
      <c r="I128" t="str">
        <f t="shared" si="14"/>
        <v>&lt;0.01</v>
      </c>
      <c r="J128" t="str">
        <f t="shared" si="14"/>
        <v>&lt;0.01</v>
      </c>
      <c r="K128" t="str">
        <f t="shared" si="14"/>
        <v>n.d.</v>
      </c>
      <c r="L128" t="str">
        <f t="shared" si="14"/>
        <v>&lt;0.01</v>
      </c>
      <c r="M128" t="str">
        <f t="shared" si="14"/>
        <v>&lt;0.01</v>
      </c>
    </row>
    <row r="129" spans="2:13" x14ac:dyDescent="0.3">
      <c r="B129" t="str">
        <f t="shared" si="14"/>
        <v>&lt;0.01</v>
      </c>
      <c r="C129" t="str">
        <f t="shared" si="14"/>
        <v>&lt;0.01</v>
      </c>
      <c r="D129" t="str">
        <f t="shared" si="14"/>
        <v>&lt;0.01</v>
      </c>
      <c r="E129" t="str">
        <f t="shared" si="14"/>
        <v>&lt;0.01</v>
      </c>
      <c r="F129" t="str">
        <f t="shared" si="14"/>
        <v>&lt;0.01</v>
      </c>
      <c r="G129" t="str">
        <f t="shared" si="14"/>
        <v>&lt;0.01</v>
      </c>
      <c r="H129" t="str">
        <f t="shared" si="14"/>
        <v>&lt;0.01</v>
      </c>
      <c r="I129" t="str">
        <f t="shared" si="14"/>
        <v>&lt;0.01</v>
      </c>
      <c r="J129" t="str">
        <f t="shared" si="14"/>
        <v>&lt;0.01</v>
      </c>
      <c r="K129" t="str">
        <f t="shared" si="14"/>
        <v>n.d.</v>
      </c>
      <c r="L129" t="str">
        <f t="shared" si="14"/>
        <v>&lt;0.01</v>
      </c>
      <c r="M129" t="str">
        <f t="shared" si="14"/>
        <v>&lt;0.01</v>
      </c>
    </row>
    <row r="130" spans="2:13" x14ac:dyDescent="0.3">
      <c r="B130" t="str">
        <f t="shared" si="14"/>
        <v>&lt;0.01</v>
      </c>
      <c r="C130" t="str">
        <f t="shared" si="14"/>
        <v>&lt;0.01</v>
      </c>
      <c r="D130" t="str">
        <f t="shared" si="14"/>
        <v>&lt;0.01</v>
      </c>
      <c r="E130" t="str">
        <f t="shared" si="14"/>
        <v>&lt;0.01</v>
      </c>
      <c r="F130" t="str">
        <f t="shared" si="14"/>
        <v>&lt;0.01</v>
      </c>
      <c r="G130" t="str">
        <f t="shared" si="14"/>
        <v>&lt;0.01</v>
      </c>
      <c r="H130" t="str">
        <f t="shared" si="14"/>
        <v>&lt;0.01</v>
      </c>
      <c r="I130" t="str">
        <f t="shared" si="14"/>
        <v>&lt;0.01</v>
      </c>
      <c r="J130" t="str">
        <f t="shared" si="14"/>
        <v>n.d.</v>
      </c>
      <c r="K130" t="str">
        <f t="shared" si="14"/>
        <v>&lt;0.01</v>
      </c>
      <c r="L130" t="str">
        <f t="shared" si="14"/>
        <v>&lt;0.01</v>
      </c>
      <c r="M130" t="str">
        <f t="shared" si="14"/>
        <v>&lt;0.01</v>
      </c>
    </row>
    <row r="131" spans="2:13" x14ac:dyDescent="0.3">
      <c r="B131">
        <f t="shared" si="14"/>
        <v>0.11640594710622899</v>
      </c>
      <c r="C131">
        <f t="shared" si="14"/>
        <v>1.10563628840588E-2</v>
      </c>
      <c r="D131">
        <f t="shared" si="14"/>
        <v>0.13210867965553699</v>
      </c>
      <c r="E131">
        <f t="shared" si="14"/>
        <v>8.4507804091714697E-2</v>
      </c>
      <c r="F131">
        <f t="shared" si="14"/>
        <v>0.23784311733389801</v>
      </c>
      <c r="G131">
        <f t="shared" si="14"/>
        <v>0.231250834484485</v>
      </c>
      <c r="H131">
        <f t="shared" si="14"/>
        <v>1.86531459067091E-2</v>
      </c>
      <c r="I131">
        <f t="shared" si="14"/>
        <v>1.46073510745705E-2</v>
      </c>
      <c r="J131">
        <f t="shared" si="14"/>
        <v>6.7160073309887602E-2</v>
      </c>
      <c r="K131">
        <f t="shared" si="14"/>
        <v>6.2609771649051904E-2</v>
      </c>
      <c r="L131">
        <f t="shared" si="14"/>
        <v>4.72035193267294E-2</v>
      </c>
      <c r="M131">
        <f t="shared" si="14"/>
        <v>0.25663277841120502</v>
      </c>
    </row>
    <row r="132" spans="2:13" x14ac:dyDescent="0.3">
      <c r="B132">
        <f t="shared" si="14"/>
        <v>77.650488749132506</v>
      </c>
      <c r="C132">
        <f t="shared" ref="C132:M144" si="15">IF(C96&lt;0.01,"&lt;0.01",C60)</f>
        <v>84.898904226591199</v>
      </c>
      <c r="D132">
        <f t="shared" si="15"/>
        <v>82.645408844402098</v>
      </c>
      <c r="E132">
        <f t="shared" si="15"/>
        <v>80.4526659236965</v>
      </c>
      <c r="F132">
        <f t="shared" si="15"/>
        <v>72.666571145650707</v>
      </c>
      <c r="G132">
        <f t="shared" si="15"/>
        <v>69.513270179911203</v>
      </c>
      <c r="H132">
        <f t="shared" si="15"/>
        <v>65.693570709315495</v>
      </c>
      <c r="I132">
        <f t="shared" si="15"/>
        <v>75.054500817150995</v>
      </c>
      <c r="J132">
        <f t="shared" si="15"/>
        <v>81.866540909860007</v>
      </c>
      <c r="K132">
        <f t="shared" si="15"/>
        <v>72.366003223796696</v>
      </c>
      <c r="L132">
        <f t="shared" si="15"/>
        <v>89.618646645528898</v>
      </c>
      <c r="M132">
        <f t="shared" si="15"/>
        <v>70.919383870461303</v>
      </c>
    </row>
    <row r="133" spans="2:13" x14ac:dyDescent="0.3">
      <c r="B133">
        <f t="shared" si="14"/>
        <v>10.7021004664842</v>
      </c>
      <c r="C133" t="str">
        <f t="shared" si="15"/>
        <v>&lt;0.01</v>
      </c>
      <c r="D133">
        <f t="shared" si="15"/>
        <v>10.1111117758314</v>
      </c>
      <c r="E133">
        <f t="shared" si="15"/>
        <v>9.6818740938710093</v>
      </c>
      <c r="F133">
        <f t="shared" si="15"/>
        <v>6.4224694725565996</v>
      </c>
      <c r="G133">
        <f t="shared" si="15"/>
        <v>8.8721930569569292</v>
      </c>
      <c r="H133" t="str">
        <f t="shared" si="15"/>
        <v>&lt;0.01</v>
      </c>
      <c r="I133" t="str">
        <f t="shared" si="15"/>
        <v>&lt;0.01</v>
      </c>
      <c r="J133">
        <f t="shared" si="15"/>
        <v>0.13162933409651001</v>
      </c>
      <c r="K133">
        <f t="shared" si="15"/>
        <v>0.15218773713807501</v>
      </c>
      <c r="L133">
        <f t="shared" si="15"/>
        <v>0.11242629946091</v>
      </c>
      <c r="M133">
        <f t="shared" si="15"/>
        <v>7.2173236598508197</v>
      </c>
    </row>
    <row r="134" spans="2:13" x14ac:dyDescent="0.3">
      <c r="B134">
        <f t="shared" si="14"/>
        <v>0.37209178314538099</v>
      </c>
      <c r="C134">
        <f t="shared" si="15"/>
        <v>9.7838746207569396E-2</v>
      </c>
      <c r="D134">
        <f t="shared" si="15"/>
        <v>0.37231598637431101</v>
      </c>
      <c r="E134">
        <f t="shared" si="15"/>
        <v>0.31747244535378699</v>
      </c>
      <c r="F134">
        <f t="shared" si="15"/>
        <v>1.2937122079569701</v>
      </c>
      <c r="G134">
        <f t="shared" si="15"/>
        <v>1.33138908020322</v>
      </c>
      <c r="H134">
        <f t="shared" si="15"/>
        <v>0.15089159921074699</v>
      </c>
      <c r="I134">
        <f t="shared" si="15"/>
        <v>9.2606095185036694E-2</v>
      </c>
      <c r="J134" t="str">
        <f t="shared" si="15"/>
        <v>&lt;0.01</v>
      </c>
      <c r="K134" t="str">
        <f t="shared" si="15"/>
        <v>&lt;0.01</v>
      </c>
      <c r="L134" t="str">
        <f t="shared" si="15"/>
        <v>&lt;0.01</v>
      </c>
      <c r="M134">
        <f t="shared" si="15"/>
        <v>1.3024327936837301</v>
      </c>
    </row>
    <row r="135" spans="2:13" x14ac:dyDescent="0.3">
      <c r="B135">
        <f t="shared" si="14"/>
        <v>2.4284239186484601E-2</v>
      </c>
      <c r="C135">
        <f t="shared" si="15"/>
        <v>2.8789204954779199E-2</v>
      </c>
      <c r="D135">
        <f t="shared" si="15"/>
        <v>1.7211624194196602E-2</v>
      </c>
      <c r="E135">
        <f t="shared" si="15"/>
        <v>1.92306062578049E-2</v>
      </c>
      <c r="F135">
        <f t="shared" si="15"/>
        <v>0.17050378993641899</v>
      </c>
      <c r="G135">
        <f t="shared" si="15"/>
        <v>0.17695588757317901</v>
      </c>
      <c r="H135" t="str">
        <f t="shared" si="15"/>
        <v>&lt;0.01</v>
      </c>
      <c r="I135">
        <f t="shared" si="15"/>
        <v>3.7036428874082997E-2</v>
      </c>
      <c r="J135" t="str">
        <f t="shared" si="15"/>
        <v>&lt;0.01</v>
      </c>
      <c r="K135" t="str">
        <f t="shared" si="15"/>
        <v>&lt;0.01</v>
      </c>
      <c r="L135" t="str">
        <f t="shared" si="15"/>
        <v>&lt;0.01</v>
      </c>
      <c r="M135">
        <f t="shared" si="15"/>
        <v>0.17262679249094801</v>
      </c>
    </row>
    <row r="136" spans="2:13" x14ac:dyDescent="0.3">
      <c r="B136">
        <f t="shared" si="14"/>
        <v>2.88378038032989</v>
      </c>
      <c r="C136">
        <f t="shared" si="15"/>
        <v>14.3607005562816</v>
      </c>
      <c r="D136">
        <f t="shared" si="15"/>
        <v>2.62226268981177</v>
      </c>
      <c r="E136">
        <f t="shared" si="15"/>
        <v>2.9199695388881302</v>
      </c>
      <c r="F136">
        <f t="shared" si="15"/>
        <v>16.78502281742</v>
      </c>
      <c r="G136">
        <f t="shared" si="15"/>
        <v>17.4562606431586</v>
      </c>
      <c r="H136">
        <f t="shared" si="15"/>
        <v>21.713750487049701</v>
      </c>
      <c r="I136">
        <f t="shared" si="15"/>
        <v>19.927874327312701</v>
      </c>
      <c r="J136">
        <f t="shared" si="15"/>
        <v>2.5722012100602799E-2</v>
      </c>
      <c r="K136">
        <f t="shared" si="15"/>
        <v>2.9691955997407302E-2</v>
      </c>
      <c r="L136">
        <f t="shared" si="15"/>
        <v>1.25981228720046E-2</v>
      </c>
      <c r="M136">
        <f t="shared" si="15"/>
        <v>17.963488612579699</v>
      </c>
    </row>
    <row r="137" spans="2:13" x14ac:dyDescent="0.3">
      <c r="B137" t="str">
        <f t="shared" si="14"/>
        <v>&lt;0.01</v>
      </c>
      <c r="C137" t="str">
        <f t="shared" si="15"/>
        <v>&lt;0.01</v>
      </c>
      <c r="D137" t="str">
        <f t="shared" si="15"/>
        <v>&lt;0.01</v>
      </c>
      <c r="E137" t="str">
        <f t="shared" si="15"/>
        <v>&lt;0.01</v>
      </c>
      <c r="F137" t="str">
        <f t="shared" si="15"/>
        <v>&lt;0.01</v>
      </c>
      <c r="G137">
        <f t="shared" si="15"/>
        <v>2.18736544429886E-2</v>
      </c>
      <c r="H137" t="str">
        <f t="shared" si="15"/>
        <v>&lt;0.01</v>
      </c>
      <c r="I137" t="str">
        <f t="shared" si="15"/>
        <v>&lt;0.01</v>
      </c>
      <c r="J137">
        <f t="shared" si="15"/>
        <v>4.3536692403499798E-2</v>
      </c>
      <c r="K137">
        <f t="shared" si="15"/>
        <v>4.53776629133993E-2</v>
      </c>
      <c r="L137">
        <f t="shared" si="15"/>
        <v>3.3569343841662297E-2</v>
      </c>
      <c r="M137">
        <f t="shared" si="15"/>
        <v>1.0972782331916399E-2</v>
      </c>
    </row>
    <row r="138" spans="2:13" x14ac:dyDescent="0.3">
      <c r="B138">
        <f t="shared" si="14"/>
        <v>2.2556125137525501E-2</v>
      </c>
      <c r="C138">
        <f t="shared" si="15"/>
        <v>1.2267684994150501E-2</v>
      </c>
      <c r="D138">
        <f t="shared" si="15"/>
        <v>2.06353504841012E-2</v>
      </c>
      <c r="E138">
        <f t="shared" si="15"/>
        <v>2.4867762636001899E-2</v>
      </c>
      <c r="F138">
        <f t="shared" si="15"/>
        <v>0.124118546792938</v>
      </c>
      <c r="G138">
        <f t="shared" si="15"/>
        <v>0.126276931250833</v>
      </c>
      <c r="H138">
        <f t="shared" si="15"/>
        <v>2.24994356991551E-2</v>
      </c>
      <c r="I138">
        <f t="shared" si="15"/>
        <v>1.76462467223923E-2</v>
      </c>
      <c r="J138">
        <f t="shared" si="15"/>
        <v>0.52472434328870199</v>
      </c>
      <c r="K138">
        <f t="shared" si="15"/>
        <v>0.39522877382454402</v>
      </c>
      <c r="L138">
        <f t="shared" si="15"/>
        <v>0.25173909935155803</v>
      </c>
      <c r="M138">
        <f t="shared" si="15"/>
        <v>0.122595330943561</v>
      </c>
    </row>
    <row r="139" spans="2:13" x14ac:dyDescent="0.3">
      <c r="B139">
        <f t="shared" si="14"/>
        <v>0.33701480118066701</v>
      </c>
      <c r="C139" t="str">
        <f t="shared" si="15"/>
        <v>&lt;0.01</v>
      </c>
      <c r="D139">
        <f t="shared" si="15"/>
        <v>0.20806360617943401</v>
      </c>
      <c r="E139">
        <f t="shared" si="15"/>
        <v>0.21781800651331101</v>
      </c>
      <c r="F139">
        <f t="shared" si="15"/>
        <v>1.2845233175447801</v>
      </c>
      <c r="G139">
        <f t="shared" si="15"/>
        <v>1.40684422565471</v>
      </c>
      <c r="H139" t="str">
        <f t="shared" si="15"/>
        <v>&lt;0.01</v>
      </c>
      <c r="I139" t="str">
        <f t="shared" si="15"/>
        <v>&lt;0.01</v>
      </c>
      <c r="J139" t="str">
        <f t="shared" si="15"/>
        <v>&lt;0.01</v>
      </c>
      <c r="K139" t="str">
        <f t="shared" si="15"/>
        <v>&lt;0.01</v>
      </c>
      <c r="L139" t="str">
        <f t="shared" si="15"/>
        <v>&lt;0.01</v>
      </c>
      <c r="M139">
        <f t="shared" si="15"/>
        <v>1.2349657111519401</v>
      </c>
    </row>
    <row r="140" spans="2:13" x14ac:dyDescent="0.3">
      <c r="B140" t="str">
        <f t="shared" si="14"/>
        <v>&lt;0.01</v>
      </c>
      <c r="C140" t="str">
        <f t="shared" si="15"/>
        <v>&lt;0.01</v>
      </c>
      <c r="D140" t="str">
        <f t="shared" si="15"/>
        <v>&lt;0.01</v>
      </c>
      <c r="E140" t="str">
        <f t="shared" si="15"/>
        <v>&lt;0.01</v>
      </c>
      <c r="F140">
        <f t="shared" si="15"/>
        <v>0.18903958026777701</v>
      </c>
      <c r="G140">
        <f t="shared" si="15"/>
        <v>0.17689096508363999</v>
      </c>
      <c r="H140" t="str">
        <f t="shared" si="15"/>
        <v>&lt;0.01</v>
      </c>
      <c r="I140" t="str">
        <f t="shared" si="15"/>
        <v>&lt;0.01</v>
      </c>
      <c r="J140" t="str">
        <f t="shared" si="15"/>
        <v>n.d.</v>
      </c>
      <c r="K140" t="str">
        <f t="shared" si="15"/>
        <v>n.d.</v>
      </c>
      <c r="L140" t="str">
        <f t="shared" si="15"/>
        <v>&lt;0.01</v>
      </c>
      <c r="M140">
        <f t="shared" si="15"/>
        <v>0.123967308865336</v>
      </c>
    </row>
    <row r="141" spans="2:13" x14ac:dyDescent="0.3">
      <c r="B141" t="str">
        <f t="shared" si="14"/>
        <v>&lt;0.01</v>
      </c>
      <c r="C141" t="str">
        <f t="shared" si="15"/>
        <v>&lt;0.01</v>
      </c>
      <c r="D141" t="str">
        <f t="shared" si="15"/>
        <v>&lt;0.01</v>
      </c>
      <c r="E141">
        <f t="shared" si="15"/>
        <v>1.32986211739731E-2</v>
      </c>
      <c r="F141" t="str">
        <f t="shared" si="15"/>
        <v>&lt;0.01</v>
      </c>
      <c r="G141" t="str">
        <f t="shared" si="15"/>
        <v>&lt;0.01</v>
      </c>
      <c r="H141" t="str">
        <f t="shared" si="15"/>
        <v>&lt;0.01</v>
      </c>
      <c r="I141" t="str">
        <f t="shared" si="15"/>
        <v>&lt;0.01</v>
      </c>
      <c r="J141">
        <f t="shared" si="15"/>
        <v>2.6162343154965701E-2</v>
      </c>
      <c r="K141">
        <f t="shared" si="15"/>
        <v>2.2256078533588099E-2</v>
      </c>
      <c r="L141" t="str">
        <f t="shared" si="15"/>
        <v>&lt;0.01</v>
      </c>
      <c r="M141" t="str">
        <f t="shared" si="15"/>
        <v>&lt;0.01</v>
      </c>
    </row>
    <row r="142" spans="2:13" x14ac:dyDescent="0.3">
      <c r="B142">
        <f t="shared" si="14"/>
        <v>0.295244093900904</v>
      </c>
      <c r="C142" t="str">
        <f t="shared" si="15"/>
        <v>&lt;0.01</v>
      </c>
      <c r="D142" t="str">
        <f t="shared" si="15"/>
        <v>&lt;0.01</v>
      </c>
      <c r="E142" t="str">
        <f t="shared" si="15"/>
        <v>&lt;0.01</v>
      </c>
      <c r="F142" t="str">
        <f t="shared" si="15"/>
        <v>&lt;0.01</v>
      </c>
      <c r="G142" t="str">
        <f t="shared" si="15"/>
        <v>&lt;0.01</v>
      </c>
      <c r="H142" t="str">
        <f t="shared" si="15"/>
        <v>&lt;0.01</v>
      </c>
      <c r="I142" t="str">
        <f t="shared" si="15"/>
        <v>&lt;0.01</v>
      </c>
      <c r="J142" t="str">
        <f t="shared" si="15"/>
        <v>&lt;0.01</v>
      </c>
      <c r="K142" t="str">
        <f t="shared" si="15"/>
        <v>&lt;0.01</v>
      </c>
      <c r="L142" t="str">
        <f t="shared" si="15"/>
        <v>&lt;0.01</v>
      </c>
      <c r="M142" t="str">
        <f t="shared" si="15"/>
        <v>&lt;0.01</v>
      </c>
    </row>
    <row r="143" spans="2:13" x14ac:dyDescent="0.3">
      <c r="B143">
        <f>IF(B107&lt;0.01,"&lt;0.01",B71)</f>
        <v>3.6317580205986501E-2</v>
      </c>
      <c r="C143">
        <f t="shared" ref="C143:M143" si="16">IF(C107&lt;0.01,"&lt;0.01",C71)</f>
        <v>1.70955526946792E-2</v>
      </c>
      <c r="D143">
        <f t="shared" si="16"/>
        <v>4.4006863109677899E-2</v>
      </c>
      <c r="E143">
        <f t="shared" si="16"/>
        <v>1.7241033244345901E-2</v>
      </c>
      <c r="F143" t="str">
        <f t="shared" si="16"/>
        <v>&lt;0.01</v>
      </c>
      <c r="G143" t="str">
        <f t="shared" si="16"/>
        <v>&lt;0.01</v>
      </c>
      <c r="H143">
        <f t="shared" si="16"/>
        <v>5.4276231144622003E-2</v>
      </c>
      <c r="I143" t="str">
        <f t="shared" si="16"/>
        <v>&lt;0.01</v>
      </c>
      <c r="J143" t="str">
        <f t="shared" si="16"/>
        <v>&lt;0.01</v>
      </c>
      <c r="K143">
        <f t="shared" si="16"/>
        <v>3.5624214926104798E-2</v>
      </c>
      <c r="L143" t="str">
        <f t="shared" si="16"/>
        <v>&lt;0.01</v>
      </c>
      <c r="M143" t="str">
        <f t="shared" si="16"/>
        <v>&lt;0.01</v>
      </c>
    </row>
    <row r="144" spans="2:13" x14ac:dyDescent="0.3">
      <c r="B144">
        <f t="shared" si="14"/>
        <v>9.7202042150832196E-2</v>
      </c>
      <c r="C144">
        <f t="shared" si="15"/>
        <v>2.47289337642825E-2</v>
      </c>
      <c r="D144">
        <f t="shared" si="15"/>
        <v>7.5032888906401404E-2</v>
      </c>
      <c r="E144">
        <f t="shared" si="15"/>
        <v>0.104634986301164</v>
      </c>
      <c r="F144">
        <f t="shared" si="15"/>
        <v>8.35034504712341E-2</v>
      </c>
      <c r="G144">
        <f t="shared" si="15"/>
        <v>5.96983804090018E-2</v>
      </c>
      <c r="H144">
        <f t="shared" si="15"/>
        <v>4.3951032219565603E-2</v>
      </c>
      <c r="I144">
        <f t="shared" si="15"/>
        <v>1.6389608200703499E-2</v>
      </c>
      <c r="J144">
        <f t="shared" si="15"/>
        <v>2.8180439185018301E-2</v>
      </c>
      <c r="K144">
        <f t="shared" si="15"/>
        <v>3.4926847388119797E-2</v>
      </c>
      <c r="L144">
        <f t="shared" si="15"/>
        <v>1.22865306892507E-2</v>
      </c>
      <c r="M144">
        <f t="shared" si="15"/>
        <v>6.5418667640908104E-2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4:AD169"/>
  <sheetViews>
    <sheetView zoomScale="70" zoomScaleNormal="70" workbookViewId="0">
      <selection activeCell="I49" sqref="I49"/>
    </sheetView>
  </sheetViews>
  <sheetFormatPr defaultRowHeight="14.4" x14ac:dyDescent="0.3"/>
  <cols>
    <col min="1" max="1" width="14.33203125" customWidth="1"/>
    <col min="2" max="2" width="17.6640625" customWidth="1"/>
    <col min="3" max="14" width="17.109375" customWidth="1"/>
    <col min="20" max="20" width="15.44140625" customWidth="1"/>
    <col min="21" max="31" width="13.33203125" customWidth="1"/>
    <col min="43" max="43" width="12.109375" customWidth="1"/>
    <col min="44" max="44" width="9.88671875" customWidth="1"/>
    <col min="45" max="56" width="15.33203125" customWidth="1"/>
  </cols>
  <sheetData>
    <row r="4" spans="1:29" x14ac:dyDescent="0.3">
      <c r="U4" s="13"/>
      <c r="V4" s="13"/>
      <c r="W4" s="13"/>
      <c r="X4" s="13"/>
      <c r="Y4" s="13"/>
      <c r="Z4" s="13"/>
      <c r="AA4" s="13"/>
      <c r="AB4" s="13"/>
      <c r="AC4" s="13"/>
    </row>
    <row r="5" spans="1:29" x14ac:dyDescent="0.3">
      <c r="C5" s="55" t="s">
        <v>27</v>
      </c>
      <c r="D5" s="55" t="s">
        <v>28</v>
      </c>
      <c r="E5" s="55" t="s">
        <v>57</v>
      </c>
      <c r="F5" s="55" t="s">
        <v>63</v>
      </c>
      <c r="G5" s="55" t="s">
        <v>62</v>
      </c>
      <c r="H5" s="55" t="s">
        <v>55</v>
      </c>
      <c r="I5" s="55" t="s">
        <v>56</v>
      </c>
      <c r="J5" s="55" t="s">
        <v>65</v>
      </c>
      <c r="K5" s="55" t="s">
        <v>64</v>
      </c>
      <c r="L5" s="55" t="s">
        <v>59</v>
      </c>
      <c r="M5" s="55" t="s">
        <v>37</v>
      </c>
      <c r="N5" s="55" t="s">
        <v>38</v>
      </c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9" x14ac:dyDescent="0.3">
      <c r="A6" s="1" t="s">
        <v>0</v>
      </c>
      <c r="B6" s="1" t="s">
        <v>24</v>
      </c>
      <c r="C6" s="56" t="s">
        <v>58</v>
      </c>
      <c r="D6" s="56" t="s">
        <v>60</v>
      </c>
      <c r="E6" s="56" t="s">
        <v>29</v>
      </c>
      <c r="F6" s="56" t="s">
        <v>31</v>
      </c>
      <c r="G6" s="56" t="s">
        <v>32</v>
      </c>
      <c r="H6" s="56" t="s">
        <v>33</v>
      </c>
      <c r="I6" s="56" t="s">
        <v>34</v>
      </c>
      <c r="J6" s="56" t="s">
        <v>35</v>
      </c>
      <c r="K6" s="56" t="s">
        <v>36</v>
      </c>
      <c r="L6" s="56" t="s">
        <v>30</v>
      </c>
      <c r="M6" s="56" t="s">
        <v>66</v>
      </c>
      <c r="N6" s="56" t="s">
        <v>61</v>
      </c>
      <c r="S6" s="13"/>
      <c r="T6" s="13"/>
      <c r="U6" s="13"/>
      <c r="V6" s="19"/>
      <c r="W6" s="19"/>
      <c r="X6" s="19"/>
      <c r="Y6" s="19"/>
      <c r="Z6" s="19"/>
      <c r="AA6" s="19"/>
      <c r="AB6" s="19"/>
    </row>
    <row r="7" spans="1:29" x14ac:dyDescent="0.3">
      <c r="A7" s="1"/>
      <c r="B7" s="11">
        <v>5</v>
      </c>
      <c r="C7" s="8">
        <v>0</v>
      </c>
      <c r="D7" s="8"/>
      <c r="E7" s="9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8">
        <v>0</v>
      </c>
      <c r="M7" s="8">
        <v>0</v>
      </c>
      <c r="N7" s="8">
        <v>0</v>
      </c>
      <c r="S7" s="13"/>
      <c r="T7" s="13"/>
      <c r="U7" s="13"/>
      <c r="V7" s="19"/>
      <c r="W7" s="19"/>
      <c r="X7" s="19"/>
      <c r="Y7" s="19"/>
      <c r="Z7" s="19"/>
      <c r="AA7" s="19"/>
      <c r="AB7" s="19"/>
    </row>
    <row r="8" spans="1:29" x14ac:dyDescent="0.3">
      <c r="A8" s="1" t="s">
        <v>0</v>
      </c>
      <c r="B8" s="11">
        <v>10</v>
      </c>
      <c r="C8" s="8">
        <v>0</v>
      </c>
      <c r="D8" s="8"/>
      <c r="E8" s="9">
        <v>0</v>
      </c>
      <c r="F8" s="8">
        <v>11.846250787649501</v>
      </c>
      <c r="G8" s="8">
        <v>0</v>
      </c>
      <c r="H8" s="8">
        <v>0</v>
      </c>
      <c r="I8" s="8">
        <v>0</v>
      </c>
      <c r="J8" s="8">
        <v>13.950276243093899</v>
      </c>
      <c r="K8" s="9">
        <v>0</v>
      </c>
      <c r="L8" s="8">
        <v>10.7898448519041</v>
      </c>
      <c r="M8" s="8">
        <v>0</v>
      </c>
      <c r="N8" s="8">
        <v>0</v>
      </c>
      <c r="S8" s="13"/>
      <c r="T8" s="13"/>
      <c r="U8" s="13"/>
      <c r="V8" s="19"/>
      <c r="W8" s="19"/>
      <c r="X8" s="19"/>
      <c r="Y8" s="19"/>
      <c r="Z8" s="19"/>
      <c r="AA8" s="19"/>
      <c r="AB8" s="19"/>
    </row>
    <row r="9" spans="1:29" x14ac:dyDescent="0.3">
      <c r="A9" s="1" t="s">
        <v>0</v>
      </c>
      <c r="B9" s="11">
        <v>13.25</v>
      </c>
      <c r="C9" s="8">
        <v>0</v>
      </c>
      <c r="D9" s="8"/>
      <c r="E9" s="9">
        <v>0</v>
      </c>
      <c r="F9" s="8">
        <v>16.761184625078599</v>
      </c>
      <c r="G9" s="8">
        <v>0</v>
      </c>
      <c r="H9" s="8">
        <v>0</v>
      </c>
      <c r="I9" s="8">
        <v>0</v>
      </c>
      <c r="J9" s="8">
        <v>19.3370165745857</v>
      </c>
      <c r="K9" s="9">
        <v>0</v>
      </c>
      <c r="L9" s="8">
        <v>15.303244005641799</v>
      </c>
      <c r="M9" s="8">
        <v>0</v>
      </c>
      <c r="N9" s="8">
        <v>0</v>
      </c>
      <c r="S9" s="13"/>
      <c r="T9" s="13"/>
      <c r="U9" s="13"/>
      <c r="V9" s="19"/>
      <c r="W9" s="19"/>
      <c r="X9" s="19"/>
      <c r="Y9" s="19"/>
      <c r="Z9" s="19"/>
      <c r="AA9" s="19"/>
      <c r="AB9" s="19"/>
    </row>
    <row r="10" spans="1:29" x14ac:dyDescent="0.3">
      <c r="A10" s="1" t="s">
        <v>0</v>
      </c>
      <c r="B10" s="11">
        <v>18.75</v>
      </c>
      <c r="C10" s="8">
        <v>12.780269058296</v>
      </c>
      <c r="D10" s="8"/>
      <c r="E10" s="9">
        <v>12.235294117647101</v>
      </c>
      <c r="F10" s="8">
        <v>31.285444234404199</v>
      </c>
      <c r="G10" s="8">
        <v>21.6012084592146</v>
      </c>
      <c r="H10" s="8">
        <v>90.163934426229503</v>
      </c>
      <c r="I10" s="8">
        <v>90.566037735849093</v>
      </c>
      <c r="J10" s="8">
        <v>30.662983425414399</v>
      </c>
      <c r="K10" s="9">
        <v>18.990384615384599</v>
      </c>
      <c r="L10" s="8">
        <v>26.093088857545901</v>
      </c>
      <c r="M10" s="8">
        <v>17.313432835820901</v>
      </c>
      <c r="N10" s="8">
        <v>18.145161290322601</v>
      </c>
      <c r="S10" s="13"/>
      <c r="T10" s="13"/>
      <c r="U10" s="13"/>
      <c r="V10" s="19"/>
      <c r="W10" s="19"/>
      <c r="X10" s="19"/>
      <c r="Y10" s="19"/>
      <c r="Z10" s="19"/>
      <c r="AA10" s="19"/>
      <c r="AB10" s="19"/>
    </row>
    <row r="11" spans="1:29" x14ac:dyDescent="0.3">
      <c r="A11" s="1" t="s">
        <v>0</v>
      </c>
      <c r="B11" s="11">
        <v>26.5</v>
      </c>
      <c r="C11" s="8">
        <v>20.9641255605382</v>
      </c>
      <c r="D11" s="8"/>
      <c r="E11" s="9">
        <v>26.823529411764799</v>
      </c>
      <c r="F11" s="8">
        <v>53.654694391933901</v>
      </c>
      <c r="G11" s="8">
        <v>35.120845921450098</v>
      </c>
      <c r="H11" s="8">
        <v>90.163934426229503</v>
      </c>
      <c r="I11" s="8">
        <v>90.566037735849093</v>
      </c>
      <c r="J11" s="8">
        <v>61.602209944751401</v>
      </c>
      <c r="K11" s="9">
        <v>30.048076923077002</v>
      </c>
      <c r="L11" s="8">
        <v>46.332863187588202</v>
      </c>
      <c r="M11" s="8">
        <v>37.313432835820898</v>
      </c>
      <c r="N11" s="8">
        <v>31.739631336405498</v>
      </c>
      <c r="S11" s="13"/>
      <c r="T11" s="13"/>
      <c r="U11" s="13"/>
      <c r="V11" s="19"/>
      <c r="W11" s="19"/>
      <c r="X11" s="19"/>
      <c r="Y11" s="19"/>
      <c r="Z11" s="19"/>
      <c r="AA11" s="19"/>
      <c r="AB11" s="19"/>
    </row>
    <row r="12" spans="1:29" x14ac:dyDescent="0.3">
      <c r="A12" s="1" t="s">
        <v>0</v>
      </c>
      <c r="B12" s="11">
        <v>37.5</v>
      </c>
      <c r="C12" s="8">
        <v>37.443946188340803</v>
      </c>
      <c r="D12" s="8"/>
      <c r="E12" s="9">
        <v>51.176470588235297</v>
      </c>
      <c r="F12" s="8">
        <v>72.495274102079094</v>
      </c>
      <c r="G12" s="8">
        <v>53.927492447129801</v>
      </c>
      <c r="H12" s="8">
        <v>100</v>
      </c>
      <c r="I12" s="8">
        <v>94.339622641509393</v>
      </c>
      <c r="J12" s="8">
        <v>82.044198895027606</v>
      </c>
      <c r="K12" s="9">
        <v>55.288461538461597</v>
      </c>
      <c r="L12" s="8">
        <v>63.610719322990199</v>
      </c>
      <c r="M12" s="8">
        <v>59.104477611940403</v>
      </c>
      <c r="N12" s="8">
        <v>55.875576036866299</v>
      </c>
      <c r="S12" s="13"/>
      <c r="T12" s="13"/>
      <c r="U12" s="13"/>
      <c r="V12" s="19"/>
      <c r="W12" s="19"/>
      <c r="X12" s="19"/>
      <c r="Y12" s="19"/>
      <c r="Z12" s="19"/>
      <c r="AA12" s="19"/>
      <c r="AB12" s="19"/>
    </row>
    <row r="13" spans="1:29" x14ac:dyDescent="0.3">
      <c r="A13" s="1" t="s">
        <v>0</v>
      </c>
      <c r="B13" s="11">
        <v>53</v>
      </c>
      <c r="C13" s="8">
        <v>52.130044843049298</v>
      </c>
      <c r="D13" s="8"/>
      <c r="E13" s="8">
        <v>73.882352941176507</v>
      </c>
      <c r="F13" s="8">
        <v>78.670447385002902</v>
      </c>
      <c r="G13" s="8">
        <v>78.247734138972802</v>
      </c>
      <c r="H13" s="8"/>
      <c r="I13" s="8">
        <v>100</v>
      </c>
      <c r="J13" s="8">
        <v>94.751381215469607</v>
      </c>
      <c r="K13" s="8">
        <v>64.903846153846203</v>
      </c>
      <c r="L13" s="8">
        <v>85.613540197461305</v>
      </c>
      <c r="M13" s="8">
        <v>85.074626865671704</v>
      </c>
      <c r="N13" s="8">
        <v>67.338709677419303</v>
      </c>
      <c r="S13" s="13"/>
      <c r="T13" s="13"/>
      <c r="U13" s="13"/>
      <c r="V13" s="19"/>
      <c r="W13" s="19"/>
      <c r="X13" s="19"/>
      <c r="Y13" s="19"/>
      <c r="Z13" s="19"/>
      <c r="AA13" s="19"/>
      <c r="AB13" s="19"/>
    </row>
    <row r="14" spans="1:29" x14ac:dyDescent="0.3">
      <c r="A14" s="1" t="s">
        <v>0</v>
      </c>
      <c r="B14" s="11">
        <v>75</v>
      </c>
      <c r="C14" s="8">
        <v>67.488789237668101</v>
      </c>
      <c r="D14" s="8"/>
      <c r="E14" s="8">
        <v>100</v>
      </c>
      <c r="F14" s="8">
        <v>90.831758034026507</v>
      </c>
      <c r="G14" s="8">
        <v>96.676737160120794</v>
      </c>
      <c r="H14" s="8"/>
      <c r="I14" s="8"/>
      <c r="J14" s="8">
        <v>100</v>
      </c>
      <c r="K14" s="8">
        <v>100</v>
      </c>
      <c r="L14" s="8">
        <v>100</v>
      </c>
      <c r="M14" s="8">
        <v>100</v>
      </c>
      <c r="N14" s="8">
        <v>80.645161290322505</v>
      </c>
      <c r="S14" s="13"/>
      <c r="T14" s="13"/>
      <c r="U14" s="13"/>
      <c r="V14" s="19"/>
      <c r="W14" s="19"/>
      <c r="X14" s="19"/>
      <c r="Y14" s="19"/>
      <c r="Z14" s="19"/>
      <c r="AA14" s="19"/>
      <c r="AB14" s="19"/>
    </row>
    <row r="15" spans="1:29" x14ac:dyDescent="0.3">
      <c r="A15" s="1" t="s">
        <v>0</v>
      </c>
      <c r="B15" s="11">
        <v>106</v>
      </c>
      <c r="C15" s="8">
        <v>100</v>
      </c>
      <c r="D15" s="8"/>
      <c r="E15" s="8"/>
      <c r="F15" s="8">
        <v>90.831758034026507</v>
      </c>
      <c r="G15" s="8">
        <v>100</v>
      </c>
      <c r="H15" s="8"/>
      <c r="I15" s="8"/>
      <c r="J15" s="8"/>
      <c r="K15" s="8"/>
      <c r="L15" s="8"/>
      <c r="M15" s="8"/>
      <c r="N15" s="8">
        <v>91.5322580645161</v>
      </c>
      <c r="S15" s="13"/>
      <c r="T15" s="13"/>
      <c r="U15" s="13"/>
      <c r="V15" s="19"/>
      <c r="W15" s="19"/>
      <c r="X15" s="19"/>
      <c r="Y15" s="19"/>
      <c r="Z15" s="19"/>
      <c r="AA15" s="19"/>
      <c r="AB15" s="19"/>
    </row>
    <row r="16" spans="1:29" x14ac:dyDescent="0.3">
      <c r="A16" s="1" t="s">
        <v>0</v>
      </c>
      <c r="B16" s="11">
        <v>150</v>
      </c>
      <c r="C16" s="8"/>
      <c r="D16" s="8"/>
      <c r="E16" s="8"/>
      <c r="F16" s="8">
        <v>100</v>
      </c>
      <c r="G16" s="8"/>
      <c r="H16" s="8"/>
      <c r="I16" s="8"/>
      <c r="J16" s="8"/>
      <c r="K16" s="8"/>
      <c r="L16" s="8"/>
      <c r="M16" s="8"/>
      <c r="N16" s="8">
        <v>100</v>
      </c>
      <c r="S16" s="13"/>
      <c r="T16" s="13"/>
      <c r="U16" s="13"/>
      <c r="V16" s="19"/>
      <c r="W16" s="19"/>
      <c r="X16" s="19"/>
      <c r="Y16" s="19"/>
      <c r="Z16" s="19"/>
      <c r="AA16" s="19"/>
      <c r="AB16" s="19"/>
    </row>
    <row r="17" spans="1:21" x14ac:dyDescent="0.3">
      <c r="A17" s="1" t="s">
        <v>0</v>
      </c>
      <c r="S17" s="13"/>
    </row>
    <row r="18" spans="1:21" x14ac:dyDescent="0.3">
      <c r="A18" s="1"/>
      <c r="G18" s="1"/>
      <c r="M18" s="1"/>
      <c r="S18" s="13"/>
      <c r="T18" s="13" t="s">
        <v>67</v>
      </c>
    </row>
    <row r="19" spans="1:21" x14ac:dyDescent="0.3">
      <c r="G19" s="1"/>
      <c r="M19" s="1"/>
      <c r="T19" s="13"/>
      <c r="U19" s="13" t="s">
        <v>0</v>
      </c>
    </row>
    <row r="20" spans="1:21" x14ac:dyDescent="0.3">
      <c r="D20" s="6"/>
      <c r="E20" s="6"/>
      <c r="F20" s="6"/>
      <c r="G20" s="1"/>
      <c r="H20" s="1"/>
      <c r="I20" s="1"/>
      <c r="J20" s="6"/>
      <c r="K20" s="6"/>
      <c r="L20" s="6"/>
      <c r="M20" s="1"/>
      <c r="N20" s="1"/>
      <c r="T20" s="13"/>
      <c r="U20" s="13" t="s">
        <v>68</v>
      </c>
    </row>
    <row r="21" spans="1:21" x14ac:dyDescent="0.3">
      <c r="D21" s="6"/>
      <c r="E21" s="6"/>
      <c r="F21" s="6"/>
      <c r="G21" s="1"/>
      <c r="H21" s="1"/>
      <c r="I21" s="1"/>
      <c r="J21" s="6"/>
      <c r="K21" s="6"/>
      <c r="L21" s="6"/>
      <c r="M21" s="1"/>
      <c r="N21" s="1"/>
      <c r="T21" s="13"/>
      <c r="U21" s="13" t="s">
        <v>0</v>
      </c>
    </row>
    <row r="22" spans="1:21" x14ac:dyDescent="0.3">
      <c r="D22" s="6"/>
      <c r="E22" s="6"/>
      <c r="F22" s="7"/>
      <c r="G22" s="7"/>
      <c r="H22" s="1"/>
      <c r="I22" s="1"/>
      <c r="J22" s="6"/>
      <c r="K22" s="6"/>
      <c r="L22" s="7"/>
      <c r="M22" s="7"/>
      <c r="N22" s="1"/>
      <c r="T22" s="13"/>
      <c r="U22" s="13" t="s">
        <v>0</v>
      </c>
    </row>
    <row r="23" spans="1:21" x14ac:dyDescent="0.3">
      <c r="C23" s="55" t="s">
        <v>27</v>
      </c>
      <c r="D23" s="55" t="s">
        <v>28</v>
      </c>
      <c r="E23" s="55" t="s">
        <v>57</v>
      </c>
      <c r="F23" s="55" t="s">
        <v>63</v>
      </c>
      <c r="G23" s="55" t="s">
        <v>62</v>
      </c>
      <c r="H23" s="55" t="s">
        <v>55</v>
      </c>
      <c r="I23" s="55" t="s">
        <v>56</v>
      </c>
      <c r="J23" s="55" t="s">
        <v>65</v>
      </c>
      <c r="K23" s="55" t="s">
        <v>64</v>
      </c>
      <c r="L23" s="55" t="s">
        <v>59</v>
      </c>
      <c r="M23" s="55" t="s">
        <v>37</v>
      </c>
      <c r="N23" s="55" t="s">
        <v>38</v>
      </c>
      <c r="Q23" s="13"/>
      <c r="R23" s="13"/>
      <c r="S23" s="13"/>
      <c r="T23" s="13" t="s">
        <v>0</v>
      </c>
    </row>
    <row r="24" spans="1:21" x14ac:dyDescent="0.3">
      <c r="B24" s="1" t="s">
        <v>24</v>
      </c>
      <c r="C24" s="56" t="s">
        <v>58</v>
      </c>
      <c r="D24" s="56" t="s">
        <v>60</v>
      </c>
      <c r="E24" s="56" t="s">
        <v>29</v>
      </c>
      <c r="F24" s="56" t="s">
        <v>31</v>
      </c>
      <c r="G24" s="56" t="s">
        <v>32</v>
      </c>
      <c r="H24" s="56" t="s">
        <v>33</v>
      </c>
      <c r="I24" s="56" t="s">
        <v>34</v>
      </c>
      <c r="J24" s="56" t="s">
        <v>35</v>
      </c>
      <c r="K24" s="56" t="s">
        <v>36</v>
      </c>
      <c r="L24" s="56" t="s">
        <v>30</v>
      </c>
      <c r="M24" s="56" t="s">
        <v>66</v>
      </c>
      <c r="N24" s="56" t="s">
        <v>61</v>
      </c>
      <c r="Q24" s="13"/>
      <c r="R24" s="13"/>
      <c r="S24" s="13"/>
      <c r="T24" s="13" t="s">
        <v>0</v>
      </c>
    </row>
    <row r="25" spans="1:21" x14ac:dyDescent="0.3">
      <c r="B25" s="11">
        <v>5</v>
      </c>
      <c r="C25" s="12"/>
      <c r="D25" s="8">
        <v>0</v>
      </c>
      <c r="E25" s="8"/>
      <c r="F25" s="8"/>
      <c r="G25" s="8"/>
      <c r="H25" s="8">
        <v>0</v>
      </c>
      <c r="I25" s="8">
        <v>0</v>
      </c>
      <c r="J25" s="8"/>
      <c r="K25" s="8"/>
      <c r="L25" s="8">
        <v>0</v>
      </c>
      <c r="M25" s="8"/>
      <c r="N25" s="8"/>
      <c r="Q25" s="13"/>
      <c r="R25" s="13"/>
      <c r="S25" s="19"/>
      <c r="T25" s="13" t="s">
        <v>0</v>
      </c>
    </row>
    <row r="26" spans="1:21" x14ac:dyDescent="0.3">
      <c r="B26" s="11">
        <v>10</v>
      </c>
      <c r="C26" s="8"/>
      <c r="D26" s="8">
        <v>0</v>
      </c>
      <c r="E26" s="8"/>
      <c r="F26" s="8"/>
      <c r="G26" s="8"/>
      <c r="H26" s="8">
        <v>0</v>
      </c>
      <c r="I26" s="8">
        <v>0</v>
      </c>
      <c r="J26" s="8"/>
      <c r="K26" s="8"/>
      <c r="L26" s="8">
        <v>69.696969696969703</v>
      </c>
      <c r="M26" s="8"/>
      <c r="N26" s="8"/>
      <c r="Q26" s="13"/>
      <c r="R26" s="13"/>
      <c r="S26" s="19"/>
      <c r="T26" s="13" t="s">
        <v>0</v>
      </c>
    </row>
    <row r="27" spans="1:21" x14ac:dyDescent="0.3">
      <c r="B27" s="11">
        <v>13.25</v>
      </c>
      <c r="C27" s="8"/>
      <c r="D27" s="8">
        <v>0</v>
      </c>
      <c r="E27" s="8"/>
      <c r="F27" s="8"/>
      <c r="G27" s="8"/>
      <c r="H27" s="8">
        <v>0</v>
      </c>
      <c r="I27" s="8">
        <v>0</v>
      </c>
      <c r="J27" s="8"/>
      <c r="K27" s="8"/>
      <c r="L27" s="8">
        <v>72.727272727272705</v>
      </c>
      <c r="M27" s="8"/>
      <c r="N27" s="8"/>
      <c r="Q27" s="13"/>
      <c r="R27" s="13"/>
      <c r="S27" s="19"/>
      <c r="T27" s="13" t="s">
        <v>0</v>
      </c>
    </row>
    <row r="28" spans="1:21" x14ac:dyDescent="0.3">
      <c r="B28" s="11">
        <v>18.75</v>
      </c>
      <c r="C28" s="8"/>
      <c r="D28" s="8">
        <v>5.71748878923768</v>
      </c>
      <c r="E28" s="8"/>
      <c r="F28" s="8"/>
      <c r="G28" s="8"/>
      <c r="H28" s="8">
        <v>62.5</v>
      </c>
      <c r="I28" s="8">
        <v>41.379310344827601</v>
      </c>
      <c r="J28" s="8"/>
      <c r="K28" s="8"/>
      <c r="L28" s="8">
        <v>100</v>
      </c>
      <c r="M28" s="8"/>
      <c r="N28" s="8"/>
      <c r="Q28" s="13"/>
      <c r="R28" s="13"/>
      <c r="S28" s="19"/>
      <c r="T28" s="13" t="s">
        <v>0</v>
      </c>
    </row>
    <row r="29" spans="1:21" x14ac:dyDescent="0.3">
      <c r="B29" s="11">
        <v>26.5</v>
      </c>
      <c r="C29" s="8"/>
      <c r="D29" s="8">
        <v>9.9215246636771504</v>
      </c>
      <c r="E29" s="8"/>
      <c r="F29" s="8"/>
      <c r="G29" s="8"/>
      <c r="H29" s="8">
        <v>62.5</v>
      </c>
      <c r="I29" s="8">
        <v>86.2068965517241</v>
      </c>
      <c r="J29" s="8"/>
      <c r="K29" s="8"/>
      <c r="L29" s="8">
        <v>100</v>
      </c>
      <c r="M29" s="8"/>
      <c r="N29" s="8"/>
      <c r="Q29" s="13"/>
      <c r="R29" s="13"/>
      <c r="S29" s="19"/>
      <c r="T29" s="13" t="s">
        <v>0</v>
      </c>
    </row>
    <row r="30" spans="1:21" x14ac:dyDescent="0.3">
      <c r="B30" s="11">
        <v>37.5</v>
      </c>
      <c r="C30" s="8"/>
      <c r="D30" s="8">
        <v>30.044843049327401</v>
      </c>
      <c r="E30" s="8"/>
      <c r="F30" s="8"/>
      <c r="G30" s="8"/>
      <c r="H30" s="8">
        <v>100</v>
      </c>
      <c r="I30" s="8">
        <v>100</v>
      </c>
      <c r="J30" s="8"/>
      <c r="K30" s="8"/>
      <c r="L30" s="8">
        <v>100</v>
      </c>
      <c r="M30" s="8"/>
      <c r="N30" s="8"/>
      <c r="Q30" s="13"/>
      <c r="R30" s="13"/>
      <c r="S30" s="19"/>
      <c r="T30" s="13" t="s">
        <v>0</v>
      </c>
    </row>
    <row r="31" spans="1:21" x14ac:dyDescent="0.3">
      <c r="B31" s="11">
        <v>53</v>
      </c>
      <c r="C31" s="8"/>
      <c r="D31" s="8">
        <v>82.903587443946094</v>
      </c>
      <c r="E31" s="8"/>
      <c r="F31" s="8"/>
      <c r="G31" s="8"/>
      <c r="H31" s="8">
        <v>100</v>
      </c>
      <c r="I31" s="8">
        <v>100</v>
      </c>
      <c r="J31" s="8"/>
      <c r="K31" s="8"/>
      <c r="L31" s="8">
        <v>100</v>
      </c>
      <c r="M31" s="8"/>
      <c r="N31" s="8"/>
      <c r="Q31" s="13"/>
      <c r="R31" s="13"/>
      <c r="S31" s="19"/>
      <c r="T31" s="13" t="s">
        <v>0</v>
      </c>
    </row>
    <row r="32" spans="1:21" x14ac:dyDescent="0.3">
      <c r="B32" s="11">
        <v>75</v>
      </c>
      <c r="C32" s="8"/>
      <c r="D32" s="8">
        <v>90.807174887892302</v>
      </c>
      <c r="E32" s="8"/>
      <c r="F32" s="8"/>
      <c r="G32" s="8"/>
      <c r="H32" s="8">
        <v>100</v>
      </c>
      <c r="I32" s="8">
        <v>100</v>
      </c>
      <c r="J32" s="8"/>
      <c r="K32" s="8"/>
      <c r="L32" s="8">
        <v>100</v>
      </c>
      <c r="M32" s="8"/>
      <c r="N32" s="8"/>
      <c r="O32" s="1"/>
      <c r="P32" s="1"/>
      <c r="Q32" s="13"/>
      <c r="R32" s="13"/>
      <c r="S32" s="19"/>
      <c r="T32" s="13" t="s">
        <v>0</v>
      </c>
    </row>
    <row r="33" spans="1:30" x14ac:dyDescent="0.3">
      <c r="B33" s="11">
        <v>106</v>
      </c>
      <c r="C33" s="8"/>
      <c r="D33" s="8">
        <v>100</v>
      </c>
      <c r="E33" s="8"/>
      <c r="F33" s="8"/>
      <c r="G33" s="8"/>
      <c r="H33" s="8">
        <v>100</v>
      </c>
      <c r="I33" s="8">
        <v>100</v>
      </c>
      <c r="J33" s="8"/>
      <c r="K33" s="8"/>
      <c r="L33" s="8">
        <v>100</v>
      </c>
      <c r="M33" s="8"/>
      <c r="N33" s="8"/>
      <c r="O33" s="1"/>
      <c r="P33" s="1"/>
      <c r="Q33" s="13"/>
      <c r="R33" s="13"/>
      <c r="S33" s="19"/>
      <c r="T33" s="13" t="s">
        <v>0</v>
      </c>
    </row>
    <row r="34" spans="1:30" x14ac:dyDescent="0.3">
      <c r="B34" s="11">
        <v>150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3"/>
      <c r="P34" s="3"/>
      <c r="Q34" s="13"/>
      <c r="R34" s="13"/>
      <c r="S34" s="19"/>
      <c r="T34" s="13" t="s">
        <v>0</v>
      </c>
    </row>
    <row r="35" spans="1:30" x14ac:dyDescent="0.3">
      <c r="B35" s="11"/>
      <c r="C35" s="8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3"/>
      <c r="P35" s="3"/>
      <c r="Q35" s="13"/>
      <c r="R35" s="13"/>
      <c r="S35" s="19"/>
      <c r="T35" s="13" t="s">
        <v>0</v>
      </c>
    </row>
    <row r="36" spans="1:30" x14ac:dyDescent="0.3">
      <c r="B36" s="11"/>
      <c r="C36" s="8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3"/>
      <c r="P36" s="3"/>
      <c r="Q36" s="13"/>
      <c r="R36" s="13"/>
      <c r="S36" s="19"/>
    </row>
    <row r="37" spans="1:30" x14ac:dyDescent="0.3">
      <c r="G37" s="1"/>
      <c r="H37" s="3"/>
      <c r="I37" s="3"/>
      <c r="M37" s="1"/>
      <c r="N37" s="3"/>
      <c r="O37" s="3"/>
      <c r="P37" s="3"/>
      <c r="Q37" s="13"/>
      <c r="R37" s="13"/>
      <c r="S37" s="19"/>
    </row>
    <row r="38" spans="1:30" x14ac:dyDescent="0.3">
      <c r="G38" s="1"/>
      <c r="H38" s="3"/>
      <c r="I38" s="3"/>
      <c r="M38" s="1"/>
      <c r="N38" s="3"/>
      <c r="O38" s="3"/>
      <c r="P38" s="3"/>
      <c r="Q38" s="3"/>
    </row>
    <row r="39" spans="1:30" x14ac:dyDescent="0.3">
      <c r="B39" s="1"/>
      <c r="C39" s="1"/>
      <c r="D39" s="1"/>
      <c r="E39" s="1"/>
      <c r="F39" s="1"/>
      <c r="G39" s="1"/>
      <c r="H39" s="3"/>
      <c r="I39" s="3"/>
      <c r="J39" s="1"/>
      <c r="K39" s="1"/>
      <c r="L39" s="1"/>
      <c r="M39" s="1"/>
      <c r="N39" s="3"/>
      <c r="O39" s="3"/>
      <c r="P39" s="3"/>
      <c r="Q39" s="3"/>
      <c r="R39" s="3"/>
    </row>
    <row r="40" spans="1:30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3"/>
      <c r="P40" s="3"/>
      <c r="Q40" s="3"/>
      <c r="R40" s="3"/>
    </row>
    <row r="41" spans="1:30" x14ac:dyDescent="0.3">
      <c r="B41" s="1"/>
      <c r="C41" s="1"/>
      <c r="D41" s="3"/>
      <c r="E41" s="3"/>
      <c r="F41" s="3"/>
      <c r="G41" s="3"/>
      <c r="H41" s="1"/>
      <c r="I41" s="1"/>
      <c r="J41" s="3"/>
      <c r="K41" s="3"/>
      <c r="L41" s="3"/>
      <c r="M41" s="3"/>
      <c r="N41" s="1"/>
      <c r="O41" s="3"/>
      <c r="P41" s="3"/>
      <c r="Q41" s="3"/>
      <c r="R41" s="3"/>
    </row>
    <row r="42" spans="1:30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3"/>
      <c r="P42" s="3"/>
      <c r="Q42" s="3"/>
      <c r="R42" s="3"/>
      <c r="T42" s="13"/>
      <c r="U42" s="13"/>
      <c r="V42" s="13"/>
      <c r="W42" s="13"/>
      <c r="X42" s="13"/>
      <c r="Y42" s="13"/>
      <c r="Z42" s="13"/>
    </row>
    <row r="43" spans="1:30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T43" s="13"/>
      <c r="U43" s="13"/>
      <c r="V43" s="13"/>
      <c r="W43" s="13"/>
      <c r="X43" s="13"/>
      <c r="Y43" s="13"/>
      <c r="Z43" s="13"/>
    </row>
    <row r="44" spans="1:30" x14ac:dyDescent="0.3">
      <c r="A44" s="13"/>
      <c r="B44" s="13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T44" s="13"/>
      <c r="U44" s="13"/>
      <c r="V44" s="19"/>
      <c r="W44" s="19"/>
      <c r="X44" s="19"/>
      <c r="Y44" s="19"/>
      <c r="Z44" s="19"/>
    </row>
    <row r="45" spans="1:30" x14ac:dyDescent="0.3">
      <c r="A45" s="13"/>
      <c r="B45" s="13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T45" s="13"/>
      <c r="U45" s="13"/>
      <c r="V45" s="19"/>
      <c r="W45" s="19"/>
      <c r="X45" s="19"/>
      <c r="Y45" s="19"/>
      <c r="Z45" s="19"/>
    </row>
    <row r="46" spans="1:30" x14ac:dyDescent="0.3">
      <c r="A46" s="13"/>
      <c r="B46" s="13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3">
      <c r="A47" s="13"/>
      <c r="B47" s="13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T47" s="1"/>
      <c r="U47" s="1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3">
      <c r="A48" s="13"/>
      <c r="B48" s="13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T48" s="1"/>
      <c r="U48" s="1"/>
      <c r="V48" s="13"/>
      <c r="W48" s="13"/>
      <c r="X48" s="19"/>
      <c r="Y48" s="19"/>
      <c r="Z48" s="19"/>
      <c r="AA48" s="19"/>
      <c r="AB48" s="19"/>
      <c r="AC48" s="19"/>
      <c r="AD48" s="19"/>
    </row>
    <row r="49" spans="1:30" x14ac:dyDescent="0.3">
      <c r="A49" s="13"/>
      <c r="B49" s="13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T49" s="1"/>
      <c r="U49" s="1"/>
      <c r="V49" s="13"/>
      <c r="W49" s="13"/>
      <c r="X49" s="19"/>
      <c r="Y49" s="19"/>
      <c r="Z49" s="19"/>
      <c r="AA49" s="19"/>
      <c r="AB49" s="19"/>
      <c r="AC49" s="19"/>
      <c r="AD49" s="19"/>
    </row>
    <row r="50" spans="1:30" x14ac:dyDescent="0.3">
      <c r="A50" s="13"/>
      <c r="B50" s="13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T50" s="1"/>
      <c r="U50" s="1"/>
      <c r="V50" s="13"/>
      <c r="W50" s="13"/>
      <c r="X50" s="19"/>
      <c r="Y50" s="19"/>
      <c r="Z50" s="19"/>
      <c r="AA50" s="19"/>
      <c r="AB50" s="19"/>
      <c r="AC50" s="19"/>
      <c r="AD50" s="19"/>
    </row>
    <row r="51" spans="1:30" x14ac:dyDescent="0.3">
      <c r="A51" s="13"/>
      <c r="B51" s="13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T51" s="1"/>
      <c r="U51" s="1"/>
      <c r="V51" s="13"/>
      <c r="W51" s="13"/>
      <c r="X51" s="19"/>
      <c r="Y51" s="19"/>
      <c r="Z51" s="19"/>
      <c r="AA51" s="19"/>
      <c r="AB51" s="19"/>
      <c r="AC51" s="19"/>
      <c r="AD51" s="19"/>
    </row>
    <row r="52" spans="1:30" x14ac:dyDescent="0.3">
      <c r="A52" s="13"/>
      <c r="B52" s="13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T52" s="1"/>
      <c r="U52" s="1"/>
      <c r="V52" s="13"/>
      <c r="W52" s="13"/>
      <c r="X52" s="19"/>
      <c r="Y52" s="19"/>
      <c r="Z52" s="19"/>
      <c r="AA52" s="19"/>
      <c r="AB52" s="19"/>
      <c r="AC52" s="19"/>
      <c r="AD52" s="19"/>
    </row>
    <row r="53" spans="1:30" x14ac:dyDescent="0.3">
      <c r="A53" s="13"/>
      <c r="B53" s="13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T53" s="1"/>
      <c r="U53" s="1"/>
      <c r="V53" s="13"/>
      <c r="W53" s="13"/>
      <c r="X53" s="19"/>
      <c r="Y53" s="19"/>
      <c r="Z53" s="19"/>
      <c r="AA53" s="19"/>
      <c r="AB53" s="19"/>
      <c r="AC53" s="19"/>
      <c r="AD53" s="19"/>
    </row>
    <row r="54" spans="1:30" x14ac:dyDescent="0.3">
      <c r="A54" s="13"/>
      <c r="B54" s="13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T54" s="1"/>
      <c r="U54" s="1"/>
      <c r="V54" s="13"/>
      <c r="W54" s="13"/>
      <c r="X54" s="19"/>
      <c r="Y54" s="19"/>
      <c r="Z54" s="19"/>
      <c r="AA54" s="19"/>
      <c r="AB54" s="19"/>
      <c r="AC54" s="19"/>
      <c r="AD54" s="19"/>
    </row>
    <row r="55" spans="1:30" x14ac:dyDescent="0.3">
      <c r="A55" s="13"/>
      <c r="B55" s="13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T55" s="1"/>
      <c r="U55" s="1"/>
      <c r="V55" s="13"/>
      <c r="W55" s="13"/>
      <c r="X55" s="19"/>
      <c r="Y55" s="19"/>
      <c r="Z55" s="19"/>
      <c r="AA55" s="19"/>
      <c r="AB55" s="19"/>
      <c r="AC55" s="19"/>
      <c r="AD55" s="19"/>
    </row>
    <row r="56" spans="1:30" x14ac:dyDescent="0.3">
      <c r="A56" s="13"/>
      <c r="B56" s="13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T56" s="1"/>
      <c r="U56" s="1"/>
      <c r="V56" s="13"/>
      <c r="W56" s="13"/>
      <c r="X56" s="19"/>
      <c r="Y56" s="19"/>
      <c r="Z56" s="19"/>
      <c r="AA56" s="19"/>
      <c r="AB56" s="19"/>
      <c r="AC56" s="19"/>
      <c r="AD56" s="19"/>
    </row>
    <row r="57" spans="1:30" x14ac:dyDescent="0.3">
      <c r="A57" s="13"/>
      <c r="B57" s="13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T57" s="1"/>
      <c r="U57" s="1"/>
      <c r="V57" s="13"/>
      <c r="W57" s="13"/>
      <c r="X57" s="19"/>
      <c r="Y57" s="19"/>
      <c r="Z57" s="19"/>
      <c r="AA57" s="19"/>
      <c r="AB57" s="19"/>
      <c r="AC57" s="19"/>
      <c r="AD57" s="19"/>
    </row>
    <row r="58" spans="1:30" x14ac:dyDescent="0.3">
      <c r="A58" s="13"/>
      <c r="B58" s="13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T58" s="1"/>
      <c r="U58" s="1"/>
      <c r="V58" s="13"/>
      <c r="W58" s="13"/>
      <c r="X58" s="19"/>
      <c r="Y58" s="19"/>
      <c r="Z58" s="19"/>
      <c r="AA58" s="19"/>
      <c r="AB58" s="19"/>
      <c r="AC58" s="19"/>
      <c r="AD58" s="19"/>
    </row>
    <row r="59" spans="1:30" x14ac:dyDescent="0.3">
      <c r="A59" s="13"/>
      <c r="B59" s="13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T59" s="1"/>
      <c r="U59" s="1"/>
      <c r="V59" s="13"/>
      <c r="W59" s="13"/>
      <c r="X59" s="19"/>
      <c r="Y59" s="19"/>
      <c r="Z59" s="19"/>
      <c r="AA59" s="19"/>
      <c r="AB59" s="19"/>
      <c r="AC59" s="19"/>
      <c r="AD59" s="19"/>
    </row>
    <row r="60" spans="1:30" x14ac:dyDescent="0.3">
      <c r="B60" s="13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T60" s="1"/>
      <c r="U60" s="1"/>
      <c r="V60" s="13"/>
      <c r="W60" s="13"/>
      <c r="X60" s="19"/>
      <c r="Y60" s="19"/>
      <c r="Z60" s="19"/>
      <c r="AA60" s="19"/>
      <c r="AB60" s="19"/>
      <c r="AC60" s="19"/>
      <c r="AD60" s="19"/>
    </row>
    <row r="61" spans="1:30" x14ac:dyDescent="0.3">
      <c r="B61" s="13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T61" s="1"/>
      <c r="U61" s="1"/>
      <c r="V61" s="3"/>
      <c r="W61" s="3"/>
      <c r="X61" s="3"/>
      <c r="Y61" s="3"/>
      <c r="Z61" s="3"/>
    </row>
    <row r="62" spans="1:30" x14ac:dyDescent="0.3">
      <c r="B62" s="13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7" spans="19:30" x14ac:dyDescent="0.3">
      <c r="V67" s="13"/>
      <c r="W67" s="13"/>
      <c r="X67" s="13"/>
      <c r="Y67" s="13"/>
      <c r="Z67" s="13"/>
      <c r="AA67" s="13"/>
      <c r="AB67" s="13"/>
      <c r="AC67" s="13"/>
      <c r="AD67" s="13"/>
    </row>
    <row r="68" spans="19:30" x14ac:dyDescent="0.3">
      <c r="V68" s="13"/>
      <c r="W68" s="13"/>
      <c r="X68" s="13"/>
      <c r="Y68" s="13"/>
      <c r="Z68" s="13"/>
      <c r="AA68" s="13"/>
      <c r="AB68" s="13"/>
      <c r="AC68" s="13"/>
      <c r="AD68" s="13"/>
    </row>
    <row r="69" spans="19:30" x14ac:dyDescent="0.3">
      <c r="V69" s="13"/>
      <c r="W69" s="13"/>
      <c r="X69" s="19"/>
      <c r="Y69" s="19"/>
      <c r="Z69" s="19"/>
      <c r="AA69" s="19"/>
      <c r="AB69" s="19"/>
      <c r="AC69" s="19"/>
      <c r="AD69" s="19"/>
    </row>
    <row r="70" spans="19:30" x14ac:dyDescent="0.3">
      <c r="S70" s="1"/>
      <c r="T70" s="1"/>
      <c r="U70" s="1"/>
      <c r="V70" s="13"/>
      <c r="W70" s="13"/>
      <c r="X70" s="19"/>
      <c r="Y70" s="19"/>
      <c r="Z70" s="19"/>
      <c r="AA70" s="19"/>
      <c r="AB70" s="19"/>
      <c r="AC70" s="19"/>
      <c r="AD70" s="19"/>
    </row>
    <row r="71" spans="19:30" x14ac:dyDescent="0.3">
      <c r="S71" s="1"/>
      <c r="T71" s="1"/>
      <c r="U71" s="1"/>
      <c r="V71" s="13"/>
      <c r="W71" s="13"/>
      <c r="X71" s="19"/>
      <c r="Y71" s="19"/>
      <c r="Z71" s="19"/>
      <c r="AA71" s="19"/>
      <c r="AB71" s="19"/>
      <c r="AC71" s="19"/>
      <c r="AD71" s="19"/>
    </row>
    <row r="72" spans="19:30" x14ac:dyDescent="0.3">
      <c r="S72" s="1"/>
      <c r="T72" s="1"/>
      <c r="U72" s="3"/>
      <c r="V72" s="13"/>
      <c r="W72" s="13"/>
      <c r="X72" s="19"/>
      <c r="Y72" s="19"/>
      <c r="Z72" s="19"/>
      <c r="AA72" s="19"/>
      <c r="AB72" s="19"/>
      <c r="AC72" s="19"/>
      <c r="AD72" s="19"/>
    </row>
    <row r="73" spans="19:30" x14ac:dyDescent="0.3">
      <c r="S73" s="1"/>
      <c r="T73" s="1"/>
      <c r="U73" s="3"/>
      <c r="V73" s="13"/>
      <c r="W73" s="13"/>
      <c r="X73" s="19"/>
      <c r="Y73" s="19"/>
      <c r="Z73" s="19"/>
      <c r="AA73" s="19"/>
      <c r="AB73" s="19"/>
      <c r="AC73" s="19"/>
      <c r="AD73" s="19"/>
    </row>
    <row r="74" spans="19:30" x14ac:dyDescent="0.3">
      <c r="S74" s="1"/>
      <c r="T74" s="1"/>
      <c r="U74" s="3"/>
      <c r="V74" s="13"/>
      <c r="W74" s="13"/>
      <c r="X74" s="19"/>
      <c r="Y74" s="19"/>
      <c r="Z74" s="19"/>
      <c r="AA74" s="19"/>
      <c r="AB74" s="19"/>
      <c r="AC74" s="19"/>
      <c r="AD74" s="19"/>
    </row>
    <row r="75" spans="19:30" x14ac:dyDescent="0.3">
      <c r="S75" s="1"/>
      <c r="T75" s="1"/>
      <c r="U75" s="3"/>
      <c r="V75" s="13"/>
      <c r="W75" s="13"/>
      <c r="X75" s="19"/>
      <c r="Y75" s="19"/>
      <c r="Z75" s="19"/>
      <c r="AA75" s="19"/>
      <c r="AB75" s="19"/>
      <c r="AC75" s="19"/>
      <c r="AD75" s="19"/>
    </row>
    <row r="76" spans="19:30" x14ac:dyDescent="0.3">
      <c r="S76" s="1"/>
      <c r="T76" s="1"/>
      <c r="U76" s="3"/>
      <c r="V76" s="13"/>
      <c r="W76" s="13"/>
      <c r="X76" s="19"/>
      <c r="Y76" s="19"/>
      <c r="Z76" s="19"/>
      <c r="AA76" s="19"/>
      <c r="AB76" s="19"/>
      <c r="AC76" s="19"/>
      <c r="AD76" s="19"/>
    </row>
    <row r="77" spans="19:30" x14ac:dyDescent="0.3">
      <c r="S77" s="1"/>
      <c r="T77" s="1"/>
      <c r="U77" s="3"/>
      <c r="V77" s="13"/>
      <c r="W77" s="13"/>
      <c r="X77" s="19"/>
      <c r="Y77" s="19"/>
      <c r="Z77" s="19"/>
      <c r="AA77" s="19"/>
      <c r="AB77" s="19"/>
      <c r="AC77" s="19"/>
      <c r="AD77" s="19"/>
    </row>
    <row r="78" spans="19:30" x14ac:dyDescent="0.3">
      <c r="S78" s="1"/>
      <c r="T78" s="1"/>
      <c r="U78" s="3"/>
      <c r="V78" s="13"/>
      <c r="W78" s="13"/>
      <c r="X78" s="19"/>
      <c r="Y78" s="19"/>
      <c r="Z78" s="19"/>
      <c r="AA78" s="19"/>
      <c r="AB78" s="19"/>
      <c r="AC78" s="19"/>
      <c r="AD78" s="19"/>
    </row>
    <row r="79" spans="19:30" x14ac:dyDescent="0.3">
      <c r="S79" s="1"/>
      <c r="T79" s="1"/>
      <c r="U79" s="3"/>
      <c r="V79" s="13"/>
      <c r="W79" s="13"/>
      <c r="X79" s="19"/>
      <c r="Y79" s="19"/>
      <c r="Z79" s="19"/>
      <c r="AA79" s="19"/>
      <c r="AB79" s="19"/>
      <c r="AC79" s="19"/>
      <c r="AD79" s="19"/>
    </row>
    <row r="80" spans="19:30" x14ac:dyDescent="0.3">
      <c r="S80" s="1"/>
      <c r="T80" s="1"/>
      <c r="U80" s="3"/>
      <c r="V80" s="13"/>
      <c r="W80" s="13"/>
      <c r="X80" s="19"/>
      <c r="Y80" s="19"/>
      <c r="Z80" s="19"/>
      <c r="AA80" s="19"/>
      <c r="AB80" s="19"/>
      <c r="AC80" s="19"/>
      <c r="AD80" s="19"/>
    </row>
    <row r="81" spans="18:30" x14ac:dyDescent="0.3">
      <c r="S81" s="1"/>
      <c r="T81" s="1"/>
      <c r="U81" s="3"/>
      <c r="V81" s="13"/>
      <c r="W81" s="13"/>
      <c r="X81" s="19"/>
      <c r="Y81" s="19"/>
      <c r="Z81" s="19"/>
      <c r="AA81" s="19"/>
      <c r="AB81" s="19"/>
      <c r="AC81" s="19"/>
      <c r="AD81" s="19"/>
    </row>
    <row r="82" spans="18:30" x14ac:dyDescent="0.3">
      <c r="S82" s="1"/>
      <c r="T82" s="1"/>
      <c r="U82" s="3"/>
      <c r="V82" s="3"/>
      <c r="W82" s="3"/>
      <c r="X82" s="3"/>
      <c r="Y82" s="3"/>
    </row>
    <row r="83" spans="18:30" x14ac:dyDescent="0.3">
      <c r="S83" s="1"/>
      <c r="T83" s="1"/>
      <c r="U83" s="3"/>
      <c r="V83" s="3"/>
      <c r="W83" s="3"/>
      <c r="X83" s="3"/>
      <c r="Y83" s="3"/>
    </row>
    <row r="84" spans="18:30" x14ac:dyDescent="0.3">
      <c r="S84" s="1"/>
      <c r="T84" s="1"/>
      <c r="U84" s="3"/>
      <c r="V84" s="3"/>
      <c r="W84" s="3"/>
      <c r="X84" s="3"/>
      <c r="Y84" s="3"/>
    </row>
    <row r="89" spans="18:30" x14ac:dyDescent="0.3">
      <c r="R89" s="1"/>
      <c r="S89" s="1"/>
      <c r="T89" s="1"/>
      <c r="U89" s="1"/>
      <c r="V89" s="1"/>
      <c r="W89" s="1"/>
      <c r="X89" s="1"/>
    </row>
    <row r="90" spans="18:30" x14ac:dyDescent="0.3">
      <c r="R90" s="1"/>
      <c r="S90" s="1"/>
      <c r="T90" s="1"/>
      <c r="U90" s="1"/>
      <c r="V90" s="1"/>
      <c r="W90" s="1"/>
      <c r="X90" s="1"/>
    </row>
    <row r="91" spans="18:30" x14ac:dyDescent="0.3">
      <c r="R91" s="1"/>
      <c r="S91" s="1"/>
      <c r="T91" s="3"/>
      <c r="U91" s="3"/>
      <c r="V91" s="3"/>
      <c r="W91" s="3"/>
      <c r="X91" s="3"/>
    </row>
    <row r="92" spans="18:30" x14ac:dyDescent="0.3">
      <c r="R92" s="1"/>
      <c r="S92" s="1"/>
      <c r="T92" s="3"/>
      <c r="U92" s="3"/>
      <c r="V92" s="3"/>
      <c r="W92" s="3"/>
      <c r="X92" s="3"/>
    </row>
    <row r="93" spans="18:30" x14ac:dyDescent="0.3">
      <c r="R93" s="1"/>
      <c r="S93" s="1"/>
      <c r="T93" s="3"/>
      <c r="U93" s="3"/>
      <c r="V93" s="3"/>
      <c r="W93" s="3"/>
      <c r="X93" s="3"/>
    </row>
    <row r="94" spans="18:30" x14ac:dyDescent="0.3">
      <c r="R94" s="1"/>
      <c r="S94" s="1"/>
      <c r="T94" s="3"/>
      <c r="U94" s="3"/>
      <c r="V94" s="3"/>
      <c r="W94" s="3"/>
      <c r="X94" s="3"/>
    </row>
    <row r="95" spans="18:30" x14ac:dyDescent="0.3">
      <c r="R95" s="1"/>
      <c r="S95" s="1"/>
      <c r="T95" s="3"/>
      <c r="U95" s="3"/>
      <c r="V95" s="3"/>
      <c r="W95" s="3"/>
      <c r="X95" s="3"/>
    </row>
    <row r="96" spans="18:30" x14ac:dyDescent="0.3">
      <c r="R96" s="1"/>
      <c r="S96" s="1"/>
      <c r="T96" s="3"/>
      <c r="U96" s="3"/>
      <c r="V96" s="3"/>
      <c r="W96" s="3"/>
      <c r="X96" s="3"/>
    </row>
    <row r="97" spans="2:24" x14ac:dyDescent="0.3">
      <c r="R97" s="1"/>
      <c r="S97" s="1"/>
      <c r="T97" s="3"/>
      <c r="U97" s="3"/>
      <c r="V97" s="3"/>
      <c r="W97" s="3"/>
      <c r="X97" s="3"/>
    </row>
    <row r="98" spans="2:24" x14ac:dyDescent="0.3">
      <c r="R98" s="1"/>
      <c r="S98" s="1"/>
      <c r="T98" s="3"/>
      <c r="U98" s="3"/>
      <c r="V98" s="3"/>
      <c r="W98" s="3"/>
      <c r="X98" s="3"/>
    </row>
    <row r="99" spans="2:24" x14ac:dyDescent="0.3">
      <c r="R99" s="1"/>
      <c r="S99" s="1"/>
      <c r="T99" s="3"/>
      <c r="U99" s="3"/>
      <c r="V99" s="3"/>
      <c r="W99" s="3"/>
      <c r="X99" s="3"/>
    </row>
    <row r="100" spans="2:24" x14ac:dyDescent="0.3">
      <c r="R100" s="1"/>
      <c r="S100" s="1"/>
      <c r="T100" s="3"/>
      <c r="U100" s="3"/>
      <c r="V100" s="3"/>
      <c r="W100" s="3"/>
      <c r="X100" s="3"/>
    </row>
    <row r="101" spans="2:24" x14ac:dyDescent="0.3">
      <c r="R101" s="1"/>
      <c r="S101" s="1"/>
      <c r="T101" s="3"/>
      <c r="U101" s="3"/>
      <c r="V101" s="3"/>
      <c r="W101" s="3"/>
      <c r="X101" s="3"/>
    </row>
    <row r="102" spans="2:24" x14ac:dyDescent="0.3">
      <c r="R102" s="1"/>
      <c r="S102" s="1"/>
      <c r="T102" s="3"/>
      <c r="U102" s="3"/>
      <c r="V102" s="3"/>
      <c r="W102" s="3"/>
      <c r="X102" s="3"/>
    </row>
    <row r="103" spans="2:24" x14ac:dyDescent="0.3">
      <c r="R103" s="1"/>
      <c r="S103" s="1"/>
      <c r="T103" s="3"/>
      <c r="U103" s="3"/>
      <c r="V103" s="3"/>
      <c r="W103" s="3"/>
      <c r="X103" s="3"/>
    </row>
    <row r="108" spans="2:24" x14ac:dyDescent="0.3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2:24" x14ac:dyDescent="0.3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24" x14ac:dyDescent="0.3">
      <c r="B110" s="13"/>
      <c r="C110" s="13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2:24" x14ac:dyDescent="0.3">
      <c r="B111" s="13"/>
      <c r="C111" s="13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2:24" x14ac:dyDescent="0.3">
      <c r="B112" s="13"/>
      <c r="C112" s="13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2:24" x14ac:dyDescent="0.3">
      <c r="B113" s="13"/>
      <c r="C113" s="13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R113" s="1"/>
      <c r="S113" s="1"/>
      <c r="T113" s="1"/>
      <c r="U113" s="1"/>
      <c r="V113" s="1"/>
      <c r="W113" s="1"/>
      <c r="X113" s="1"/>
    </row>
    <row r="114" spans="2:24" x14ac:dyDescent="0.3">
      <c r="B114" s="13"/>
      <c r="C114" s="13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R114" s="1"/>
      <c r="S114" s="1"/>
      <c r="T114" s="1"/>
      <c r="U114" s="1"/>
      <c r="V114" s="1"/>
      <c r="W114" s="1"/>
      <c r="X114" s="1"/>
    </row>
    <row r="115" spans="2:24" x14ac:dyDescent="0.3">
      <c r="B115" s="13"/>
      <c r="C115" s="13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R115" s="1"/>
      <c r="S115" s="1"/>
      <c r="T115" s="3"/>
      <c r="U115" s="3"/>
      <c r="V115" s="3"/>
      <c r="W115" s="3"/>
      <c r="X115" s="3"/>
    </row>
    <row r="116" spans="2:24" x14ac:dyDescent="0.3">
      <c r="B116" s="13"/>
      <c r="C116" s="13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R116" s="1"/>
      <c r="S116" s="1"/>
      <c r="T116" s="3"/>
      <c r="U116" s="3"/>
      <c r="V116" s="3"/>
      <c r="W116" s="3"/>
      <c r="X116" s="3"/>
    </row>
    <row r="117" spans="2:24" x14ac:dyDescent="0.3">
      <c r="B117" s="13"/>
      <c r="C117" s="13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R117" s="1"/>
      <c r="S117" s="1"/>
      <c r="T117" s="3"/>
      <c r="U117" s="3"/>
      <c r="V117" s="3"/>
      <c r="W117" s="3"/>
      <c r="X117" s="3"/>
    </row>
    <row r="118" spans="2:24" x14ac:dyDescent="0.3">
      <c r="B118" s="13"/>
      <c r="C118" s="13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R118" s="1"/>
      <c r="S118" s="1"/>
      <c r="T118" s="3"/>
      <c r="U118" s="3"/>
      <c r="V118" s="3"/>
      <c r="W118" s="3"/>
      <c r="X118" s="3"/>
    </row>
    <row r="119" spans="2:24" x14ac:dyDescent="0.3">
      <c r="B119" s="13"/>
      <c r="C119" s="13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R119" s="1"/>
      <c r="S119" s="1"/>
      <c r="T119" s="3"/>
      <c r="U119" s="3"/>
      <c r="V119" s="3"/>
      <c r="W119" s="3"/>
      <c r="X119" s="3"/>
    </row>
    <row r="120" spans="2:24" x14ac:dyDescent="0.3">
      <c r="B120" s="13"/>
      <c r="C120" s="13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R120" s="1"/>
      <c r="S120" s="1"/>
      <c r="T120" s="3"/>
      <c r="U120" s="3"/>
      <c r="V120" s="3"/>
      <c r="W120" s="3"/>
      <c r="X120" s="3"/>
    </row>
    <row r="121" spans="2:24" x14ac:dyDescent="0.3">
      <c r="B121" s="13"/>
      <c r="C121" s="13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R121" s="1"/>
      <c r="S121" s="1"/>
      <c r="T121" s="3"/>
      <c r="U121" s="3"/>
      <c r="V121" s="3"/>
      <c r="W121" s="3"/>
      <c r="X121" s="3"/>
    </row>
    <row r="122" spans="2:24" x14ac:dyDescent="0.3">
      <c r="B122" s="13"/>
      <c r="C122" s="13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R122" s="1"/>
      <c r="S122" s="1"/>
      <c r="T122" s="3"/>
      <c r="U122" s="3"/>
      <c r="V122" s="3"/>
      <c r="W122" s="3"/>
      <c r="X122" s="3"/>
    </row>
    <row r="123" spans="2:24" x14ac:dyDescent="0.3">
      <c r="R123" s="1"/>
      <c r="S123" s="1"/>
      <c r="T123" s="3"/>
      <c r="U123" s="3"/>
      <c r="V123" s="3"/>
      <c r="W123" s="3"/>
      <c r="X123" s="3"/>
    </row>
    <row r="124" spans="2:24" x14ac:dyDescent="0.3">
      <c r="R124" s="1"/>
      <c r="S124" s="1"/>
      <c r="T124" s="3"/>
      <c r="U124" s="3"/>
      <c r="V124" s="3"/>
      <c r="W124" s="3"/>
      <c r="X124" s="3"/>
    </row>
    <row r="125" spans="2:24" x14ac:dyDescent="0.3">
      <c r="R125" s="1"/>
      <c r="S125" s="1"/>
      <c r="T125" s="3"/>
      <c r="U125" s="3"/>
      <c r="V125" s="3"/>
      <c r="W125" s="3"/>
      <c r="X125" s="3"/>
    </row>
    <row r="126" spans="2:24" x14ac:dyDescent="0.3">
      <c r="R126" s="1"/>
      <c r="S126" s="1"/>
      <c r="T126" s="3"/>
      <c r="U126" s="3"/>
      <c r="V126" s="3"/>
      <c r="W126" s="3"/>
      <c r="X126" s="3"/>
    </row>
    <row r="127" spans="2:24" x14ac:dyDescent="0.3">
      <c r="R127" s="1"/>
      <c r="S127" s="1"/>
      <c r="T127" s="3"/>
      <c r="U127" s="3"/>
      <c r="V127" s="3"/>
      <c r="W127" s="3"/>
      <c r="X127" s="3"/>
    </row>
    <row r="135" spans="18:24" x14ac:dyDescent="0.3">
      <c r="R135" s="1"/>
      <c r="S135" s="1"/>
      <c r="T135" s="1"/>
      <c r="U135" s="1"/>
      <c r="V135" s="1"/>
      <c r="W135" s="1"/>
      <c r="X135" s="1"/>
    </row>
    <row r="136" spans="18:24" x14ac:dyDescent="0.3">
      <c r="R136" s="1"/>
      <c r="S136" s="1"/>
      <c r="T136" s="1"/>
      <c r="U136" s="1"/>
      <c r="V136" s="1"/>
      <c r="W136" s="1"/>
      <c r="X136" s="1"/>
    </row>
    <row r="137" spans="18:24" x14ac:dyDescent="0.3">
      <c r="R137" s="1"/>
      <c r="S137" s="1"/>
      <c r="T137" s="3"/>
      <c r="U137" s="3"/>
      <c r="V137" s="3"/>
      <c r="W137" s="3"/>
      <c r="X137" s="3"/>
    </row>
    <row r="138" spans="18:24" x14ac:dyDescent="0.3">
      <c r="R138" s="1"/>
      <c r="S138" s="1"/>
      <c r="T138" s="3"/>
      <c r="U138" s="3"/>
      <c r="V138" s="3"/>
      <c r="W138" s="3"/>
      <c r="X138" s="3"/>
    </row>
    <row r="139" spans="18:24" x14ac:dyDescent="0.3">
      <c r="R139" s="1"/>
      <c r="S139" s="1"/>
      <c r="T139" s="3"/>
      <c r="U139" s="3"/>
      <c r="V139" s="3"/>
      <c r="W139" s="3"/>
      <c r="X139" s="3"/>
    </row>
    <row r="140" spans="18:24" x14ac:dyDescent="0.3">
      <c r="R140" s="1"/>
      <c r="S140" s="1"/>
      <c r="T140" s="3"/>
      <c r="U140" s="3"/>
      <c r="V140" s="3"/>
      <c r="W140" s="3"/>
      <c r="X140" s="3"/>
    </row>
    <row r="141" spans="18:24" x14ac:dyDescent="0.3">
      <c r="R141" s="1"/>
      <c r="S141" s="1"/>
      <c r="T141" s="3"/>
      <c r="U141" s="3"/>
      <c r="V141" s="3"/>
      <c r="W141" s="3"/>
      <c r="X141" s="3"/>
    </row>
    <row r="142" spans="18:24" x14ac:dyDescent="0.3">
      <c r="R142" s="1"/>
      <c r="S142" s="1"/>
      <c r="T142" s="3"/>
      <c r="U142" s="3"/>
      <c r="V142" s="3"/>
      <c r="W142" s="3"/>
      <c r="X142" s="3"/>
    </row>
    <row r="143" spans="18:24" x14ac:dyDescent="0.3">
      <c r="R143" s="1"/>
      <c r="S143" s="1"/>
      <c r="T143" s="3"/>
      <c r="U143" s="3"/>
      <c r="V143" s="3"/>
      <c r="W143" s="3"/>
      <c r="X143" s="3"/>
    </row>
    <row r="144" spans="18:24" x14ac:dyDescent="0.3">
      <c r="R144" s="1"/>
      <c r="S144" s="1"/>
      <c r="T144" s="3"/>
      <c r="U144" s="3"/>
      <c r="V144" s="3"/>
      <c r="W144" s="3"/>
      <c r="X144" s="3"/>
    </row>
    <row r="145" spans="2:24" x14ac:dyDescent="0.3">
      <c r="R145" s="1"/>
      <c r="S145" s="1"/>
      <c r="T145" s="3"/>
      <c r="U145" s="3"/>
      <c r="V145" s="3"/>
      <c r="W145" s="3"/>
      <c r="X145" s="3"/>
    </row>
    <row r="146" spans="2:24" x14ac:dyDescent="0.3">
      <c r="R146" s="1"/>
      <c r="S146" s="1"/>
      <c r="T146" s="3"/>
      <c r="U146" s="3"/>
      <c r="V146" s="3"/>
      <c r="W146" s="3"/>
      <c r="X146" s="3"/>
    </row>
    <row r="147" spans="2:24" x14ac:dyDescent="0.3">
      <c r="R147" s="1"/>
      <c r="S147" s="1"/>
      <c r="T147" s="3"/>
      <c r="U147" s="3"/>
      <c r="V147" s="3"/>
      <c r="W147" s="3"/>
      <c r="X147" s="3"/>
    </row>
    <row r="148" spans="2:24" x14ac:dyDescent="0.3">
      <c r="R148" s="1"/>
      <c r="S148" s="1"/>
      <c r="T148" s="3"/>
      <c r="U148" s="3"/>
      <c r="V148" s="3"/>
      <c r="W148" s="3"/>
      <c r="X148" s="3"/>
    </row>
    <row r="149" spans="2:24" x14ac:dyDescent="0.3">
      <c r="R149" s="1"/>
      <c r="S149" s="1"/>
      <c r="T149" s="3"/>
      <c r="U149" s="3"/>
      <c r="V149" s="3"/>
      <c r="W149" s="3"/>
      <c r="X149" s="3"/>
    </row>
    <row r="152" spans="2:24" x14ac:dyDescent="0.3">
      <c r="B152" s="6"/>
      <c r="C152" s="6"/>
      <c r="D152" s="6"/>
      <c r="E152" s="7"/>
      <c r="F152" s="7"/>
      <c r="G152" s="7"/>
      <c r="J152" s="6"/>
      <c r="K152" s="7"/>
      <c r="L152" s="7"/>
      <c r="M152" s="7"/>
    </row>
    <row r="153" spans="2:24" x14ac:dyDescent="0.3">
      <c r="B153" s="1"/>
      <c r="C153" s="1"/>
      <c r="D153" s="1"/>
      <c r="E153" s="1"/>
      <c r="F153" s="1"/>
      <c r="G153" s="1"/>
      <c r="H153" s="1"/>
      <c r="J153" s="1"/>
      <c r="K153" s="1"/>
      <c r="L153" s="1"/>
      <c r="M153" s="1"/>
      <c r="N153" s="1"/>
    </row>
    <row r="154" spans="2:24" x14ac:dyDescent="0.3">
      <c r="B154" s="1"/>
      <c r="C154" s="1"/>
      <c r="D154" s="1"/>
      <c r="E154" s="1"/>
      <c r="F154" s="1"/>
      <c r="G154" s="1"/>
      <c r="H154" s="1"/>
      <c r="J154" s="1"/>
      <c r="K154" s="1"/>
      <c r="L154" s="1"/>
      <c r="M154" s="1"/>
      <c r="N154" s="1"/>
    </row>
    <row r="155" spans="2:24" x14ac:dyDescent="0.3">
      <c r="B155" s="1"/>
      <c r="C155" s="1"/>
      <c r="D155" s="3"/>
      <c r="E155" s="3"/>
      <c r="F155" s="3"/>
      <c r="G155" s="3"/>
      <c r="H155" s="3"/>
      <c r="J155" s="3"/>
      <c r="K155" s="3"/>
      <c r="L155" s="3"/>
      <c r="M155" s="3"/>
      <c r="N155" s="3"/>
    </row>
    <row r="156" spans="2:24" x14ac:dyDescent="0.3">
      <c r="B156" s="1"/>
      <c r="C156" s="1"/>
      <c r="D156" s="3"/>
      <c r="E156" s="3"/>
      <c r="F156" s="3"/>
      <c r="G156" s="3"/>
      <c r="H156" s="3"/>
      <c r="J156" s="3"/>
      <c r="K156" s="3"/>
      <c r="L156" s="3"/>
      <c r="M156" s="3"/>
      <c r="N156" s="3"/>
    </row>
    <row r="157" spans="2:24" x14ac:dyDescent="0.3">
      <c r="B157" s="1"/>
      <c r="C157" s="1"/>
      <c r="D157" s="3"/>
      <c r="E157" s="3"/>
      <c r="F157" s="3"/>
      <c r="G157" s="3"/>
      <c r="H157" s="3"/>
      <c r="J157" s="3"/>
      <c r="K157" s="3"/>
      <c r="L157" s="3"/>
      <c r="M157" s="3"/>
      <c r="N157" s="3"/>
    </row>
    <row r="158" spans="2:24" x14ac:dyDescent="0.3">
      <c r="B158" s="1"/>
      <c r="C158" s="1"/>
      <c r="D158" s="3"/>
      <c r="E158" s="3"/>
      <c r="F158" s="3"/>
      <c r="G158" s="3"/>
      <c r="H158" s="3"/>
      <c r="J158" s="3"/>
      <c r="K158" s="3"/>
      <c r="L158" s="3"/>
      <c r="M158" s="3"/>
      <c r="N158" s="3"/>
    </row>
    <row r="159" spans="2:24" x14ac:dyDescent="0.3">
      <c r="B159" s="1"/>
      <c r="C159" s="1"/>
      <c r="D159" s="3"/>
      <c r="E159" s="3"/>
      <c r="F159" s="3"/>
      <c r="G159" s="3"/>
      <c r="H159" s="3"/>
      <c r="J159" s="3"/>
      <c r="K159" s="3"/>
      <c r="L159" s="3"/>
      <c r="M159" s="3"/>
      <c r="N159" s="3"/>
    </row>
    <row r="160" spans="2:24" x14ac:dyDescent="0.3">
      <c r="B160" s="1"/>
      <c r="C160" s="1"/>
      <c r="D160" s="3"/>
      <c r="E160" s="3"/>
      <c r="F160" s="3"/>
      <c r="G160" s="3"/>
      <c r="H160" s="3"/>
      <c r="J160" s="3"/>
      <c r="K160" s="3"/>
      <c r="L160" s="3"/>
      <c r="M160" s="3"/>
      <c r="N160" s="3"/>
    </row>
    <row r="161" spans="2:14" x14ac:dyDescent="0.3">
      <c r="B161" s="1"/>
      <c r="C161" s="1"/>
      <c r="D161" s="3"/>
      <c r="E161" s="3"/>
      <c r="F161" s="3"/>
      <c r="G161" s="3"/>
      <c r="H161" s="3"/>
      <c r="J161" s="3"/>
      <c r="K161" s="3"/>
      <c r="L161" s="3"/>
      <c r="M161" s="3"/>
      <c r="N161" s="3"/>
    </row>
    <row r="162" spans="2:14" x14ac:dyDescent="0.3">
      <c r="B162" s="1"/>
      <c r="C162" s="1"/>
      <c r="D162" s="3"/>
      <c r="E162" s="3"/>
      <c r="F162" s="3"/>
      <c r="G162" s="3"/>
      <c r="H162" s="3"/>
      <c r="J162" s="3"/>
      <c r="K162" s="3"/>
      <c r="L162" s="3"/>
      <c r="M162" s="3"/>
      <c r="N162" s="3"/>
    </row>
    <row r="163" spans="2:14" x14ac:dyDescent="0.3">
      <c r="B163" s="1"/>
      <c r="C163" s="1"/>
      <c r="D163" s="3"/>
      <c r="E163" s="3"/>
      <c r="F163" s="3"/>
      <c r="G163" s="3"/>
      <c r="H163" s="3"/>
      <c r="J163" s="3"/>
      <c r="K163" s="3"/>
      <c r="L163" s="3"/>
      <c r="M163" s="3"/>
      <c r="N163" s="3"/>
    </row>
    <row r="164" spans="2:14" x14ac:dyDescent="0.3">
      <c r="B164" s="1"/>
      <c r="C164" s="1"/>
      <c r="D164" s="3"/>
      <c r="E164" s="3"/>
      <c r="F164" s="3"/>
      <c r="G164" s="3"/>
      <c r="H164" s="3"/>
      <c r="J164" s="3"/>
      <c r="K164" s="3"/>
      <c r="L164" s="3"/>
      <c r="M164" s="3"/>
      <c r="N164" s="3"/>
    </row>
    <row r="165" spans="2:14" x14ac:dyDescent="0.3">
      <c r="B165" s="1"/>
      <c r="C165" s="1"/>
      <c r="D165" s="3"/>
      <c r="E165" s="3"/>
      <c r="F165" s="3"/>
      <c r="G165" s="3"/>
      <c r="H165" s="3"/>
      <c r="J165" s="3"/>
      <c r="K165" s="3"/>
      <c r="L165" s="3"/>
      <c r="M165" s="3"/>
      <c r="N165" s="3"/>
    </row>
    <row r="166" spans="2:14" x14ac:dyDescent="0.3">
      <c r="B166" s="1"/>
      <c r="C166" s="1"/>
      <c r="D166" s="3"/>
      <c r="E166" s="3"/>
      <c r="F166" s="3"/>
      <c r="G166" s="3"/>
      <c r="H166" s="3"/>
      <c r="J166" s="3"/>
      <c r="K166" s="3"/>
      <c r="L166" s="3"/>
      <c r="M166" s="3"/>
      <c r="N166" s="3"/>
    </row>
    <row r="167" spans="2:14" x14ac:dyDescent="0.3">
      <c r="B167" s="1"/>
      <c r="C167" s="1"/>
      <c r="D167" s="3"/>
      <c r="E167" s="3"/>
      <c r="F167" s="3"/>
      <c r="G167" s="3"/>
      <c r="H167" s="3"/>
      <c r="J167" s="3"/>
      <c r="K167" s="3"/>
      <c r="L167" s="3"/>
      <c r="M167" s="3"/>
      <c r="N167" s="3"/>
    </row>
    <row r="168" spans="2:14" x14ac:dyDescent="0.3">
      <c r="B168" s="1"/>
      <c r="C168" s="1"/>
      <c r="D168" s="3"/>
      <c r="E168" s="3"/>
      <c r="F168" s="3"/>
      <c r="G168" s="3"/>
      <c r="H168" s="3"/>
      <c r="J168" s="3"/>
      <c r="K168" s="3"/>
      <c r="L168" s="3"/>
      <c r="M168" s="3"/>
      <c r="N168" s="3"/>
    </row>
    <row r="169" spans="2:14" x14ac:dyDescent="0.3">
      <c r="B169" s="1"/>
      <c r="C169" s="1"/>
      <c r="D169" s="3"/>
      <c r="E169" s="3"/>
      <c r="F169" s="3"/>
      <c r="G169" s="3"/>
      <c r="H169" s="3"/>
      <c r="J169" s="3"/>
      <c r="K169" s="3"/>
      <c r="L169" s="3"/>
      <c r="M169" s="3"/>
      <c r="N169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zoomScale="25" zoomScaleNormal="25" workbookViewId="0">
      <selection activeCell="BK2" sqref="BK2"/>
    </sheetView>
  </sheetViews>
  <sheetFormatPr defaultRowHeight="14.4" x14ac:dyDescent="0.3"/>
  <sheetData>
    <row r="2" spans="1:2" x14ac:dyDescent="0.3">
      <c r="A2" s="23" t="s">
        <v>13</v>
      </c>
      <c r="B2" s="51">
        <v>3.4261275179936601E-2</v>
      </c>
    </row>
    <row r="3" spans="1:2" x14ac:dyDescent="0.3">
      <c r="A3" s="24" t="s">
        <v>39</v>
      </c>
      <c r="B3" s="47">
        <v>5.2704411641715203E-5</v>
      </c>
    </row>
    <row r="4" spans="1:2" x14ac:dyDescent="0.3">
      <c r="A4" s="24" t="s">
        <v>40</v>
      </c>
      <c r="B4" s="47">
        <v>1.5144945874056101E-4</v>
      </c>
    </row>
    <row r="5" spans="1:2" x14ac:dyDescent="0.3">
      <c r="A5" s="24" t="s">
        <v>21</v>
      </c>
      <c r="B5" s="47">
        <v>2.0279082525361098E-3</v>
      </c>
    </row>
    <row r="6" spans="1:2" x14ac:dyDescent="0.3">
      <c r="A6" s="25" t="s">
        <v>11</v>
      </c>
      <c r="B6" s="49">
        <v>3.98093989267089E-2</v>
      </c>
    </row>
    <row r="7" spans="1:2" x14ac:dyDescent="0.3">
      <c r="A7" s="26" t="s">
        <v>41</v>
      </c>
      <c r="B7" s="43" t="s">
        <v>53</v>
      </c>
    </row>
    <row r="8" spans="1:2" x14ac:dyDescent="0.3">
      <c r="A8" s="26" t="s">
        <v>42</v>
      </c>
      <c r="B8" s="43" t="s">
        <v>53</v>
      </c>
    </row>
    <row r="9" spans="1:2" x14ac:dyDescent="0.3">
      <c r="A9" s="27" t="s">
        <v>1</v>
      </c>
      <c r="B9" s="43" t="s">
        <v>53</v>
      </c>
    </row>
    <row r="10" spans="1:2" x14ac:dyDescent="0.3">
      <c r="A10" s="28" t="s">
        <v>2</v>
      </c>
      <c r="B10" s="43">
        <v>0.40350951901273402</v>
      </c>
    </row>
    <row r="11" spans="1:2" x14ac:dyDescent="0.3">
      <c r="A11" s="28" t="s">
        <v>19</v>
      </c>
      <c r="B11" s="43">
        <v>3.7182305879826401</v>
      </c>
    </row>
    <row r="12" spans="1:2" x14ac:dyDescent="0.3">
      <c r="A12" s="28" t="s">
        <v>17</v>
      </c>
      <c r="B12" s="43" t="s">
        <v>53</v>
      </c>
    </row>
    <row r="13" spans="1:2" x14ac:dyDescent="0.3">
      <c r="A13" s="28" t="s">
        <v>3</v>
      </c>
      <c r="B13" s="43" t="s">
        <v>53</v>
      </c>
    </row>
    <row r="14" spans="1:2" x14ac:dyDescent="0.3">
      <c r="A14" s="28" t="s">
        <v>18</v>
      </c>
      <c r="B14" s="43">
        <v>2.94566016811758</v>
      </c>
    </row>
    <row r="15" spans="1:2" x14ac:dyDescent="0.3">
      <c r="A15" s="28" t="s">
        <v>20</v>
      </c>
      <c r="B15" s="43" t="s">
        <v>53</v>
      </c>
    </row>
    <row r="16" spans="1:2" x14ac:dyDescent="0.3">
      <c r="A16" s="28" t="s">
        <v>25</v>
      </c>
      <c r="B16" s="43" t="s">
        <v>53</v>
      </c>
    </row>
    <row r="17" spans="1:2" x14ac:dyDescent="0.3">
      <c r="A17" s="29" t="s">
        <v>43</v>
      </c>
      <c r="B17" s="43">
        <v>1.7738366405529501E-2</v>
      </c>
    </row>
    <row r="18" spans="1:2" x14ac:dyDescent="0.3">
      <c r="A18" s="46" t="s">
        <v>54</v>
      </c>
      <c r="B18" s="43">
        <v>0.28419064602439897</v>
      </c>
    </row>
    <row r="19" spans="1:2" x14ac:dyDescent="0.3">
      <c r="A19" s="30" t="s">
        <v>16</v>
      </c>
      <c r="B19" s="43" t="s">
        <v>53</v>
      </c>
    </row>
    <row r="20" spans="1:2" x14ac:dyDescent="0.3">
      <c r="A20" s="31" t="s">
        <v>22</v>
      </c>
      <c r="B20" s="43" t="s">
        <v>53</v>
      </c>
    </row>
    <row r="21" spans="1:2" x14ac:dyDescent="0.3">
      <c r="A21" s="31" t="s">
        <v>4</v>
      </c>
      <c r="B21" s="43" t="s">
        <v>53</v>
      </c>
    </row>
    <row r="22" spans="1:2" x14ac:dyDescent="0.3">
      <c r="A22" s="32" t="s">
        <v>5</v>
      </c>
      <c r="B22" s="43">
        <v>0.11640594710622899</v>
      </c>
    </row>
    <row r="23" spans="1:2" x14ac:dyDescent="0.3">
      <c r="A23" s="33" t="s">
        <v>6</v>
      </c>
      <c r="B23" s="43">
        <v>77.650488749132506</v>
      </c>
    </row>
    <row r="24" spans="1:2" x14ac:dyDescent="0.3">
      <c r="A24" s="34" t="s">
        <v>8</v>
      </c>
      <c r="B24" s="43">
        <v>10.7021004664842</v>
      </c>
    </row>
    <row r="25" spans="1:2" x14ac:dyDescent="0.3">
      <c r="A25" s="34" t="s">
        <v>7</v>
      </c>
      <c r="B25" s="43">
        <v>0.37209178314538099</v>
      </c>
    </row>
    <row r="26" spans="1:2" x14ac:dyDescent="0.3">
      <c r="A26" s="34" t="s">
        <v>10</v>
      </c>
      <c r="B26" s="43">
        <v>2.4284239186484601E-2</v>
      </c>
    </row>
    <row r="27" spans="1:2" x14ac:dyDescent="0.3">
      <c r="A27" s="34" t="s">
        <v>9</v>
      </c>
      <c r="B27" s="43">
        <v>2.88378038032989</v>
      </c>
    </row>
    <row r="28" spans="1:2" x14ac:dyDescent="0.3">
      <c r="A28" s="34" t="s">
        <v>45</v>
      </c>
      <c r="B28" s="43" t="s">
        <v>53</v>
      </c>
    </row>
    <row r="29" spans="1:2" x14ac:dyDescent="0.3">
      <c r="A29" s="34" t="s">
        <v>46</v>
      </c>
      <c r="B29" s="43">
        <v>2.2556125137525501E-2</v>
      </c>
    </row>
    <row r="30" spans="1:2" x14ac:dyDescent="0.3">
      <c r="A30" s="34" t="s">
        <v>47</v>
      </c>
      <c r="B30" s="43">
        <v>0.33701480118066701</v>
      </c>
    </row>
    <row r="31" spans="1:2" x14ac:dyDescent="0.3">
      <c r="A31" s="35" t="s">
        <v>12</v>
      </c>
      <c r="B31" s="43" t="s">
        <v>53</v>
      </c>
    </row>
    <row r="32" spans="1:2" x14ac:dyDescent="0.3">
      <c r="A32" s="36" t="s">
        <v>48</v>
      </c>
      <c r="B32" s="43" t="s">
        <v>53</v>
      </c>
    </row>
    <row r="33" spans="1:2" x14ac:dyDescent="0.3">
      <c r="A33" s="37" t="s">
        <v>49</v>
      </c>
      <c r="B33" s="43">
        <v>0.295244093900904</v>
      </c>
    </row>
    <row r="34" spans="1:2" x14ac:dyDescent="0.3">
      <c r="A34" s="37" t="s">
        <v>23</v>
      </c>
      <c r="B34" s="43">
        <v>3.6317580205986501E-2</v>
      </c>
    </row>
    <row r="35" spans="1:2" x14ac:dyDescent="0.3">
      <c r="A35" s="38" t="s">
        <v>14</v>
      </c>
      <c r="B35" s="43">
        <v>9.7202042150832196E-2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zoomScale="25" zoomScaleNormal="25" workbookViewId="0">
      <selection activeCell="CV83" sqref="CV83"/>
    </sheetView>
  </sheetViews>
  <sheetFormatPr defaultRowHeight="14.4" x14ac:dyDescent="0.3"/>
  <sheetData>
    <row r="2" spans="1:2" x14ac:dyDescent="0.3">
      <c r="A2" s="23" t="s">
        <v>13</v>
      </c>
      <c r="B2" s="44">
        <v>3.4408081532177899E-2</v>
      </c>
    </row>
    <row r="3" spans="1:2" x14ac:dyDescent="0.3">
      <c r="A3" s="24" t="s">
        <v>39</v>
      </c>
      <c r="B3" s="44" t="s">
        <v>53</v>
      </c>
    </row>
    <row r="4" spans="1:2" x14ac:dyDescent="0.3">
      <c r="A4" s="24" t="s">
        <v>40</v>
      </c>
      <c r="B4" s="44" t="s">
        <v>50</v>
      </c>
    </row>
    <row r="5" spans="1:2" x14ac:dyDescent="0.3">
      <c r="A5" s="24" t="s">
        <v>21</v>
      </c>
      <c r="B5" s="44" t="s">
        <v>53</v>
      </c>
    </row>
    <row r="6" spans="1:2" x14ac:dyDescent="0.3">
      <c r="A6" s="25" t="s">
        <v>11</v>
      </c>
      <c r="B6" s="44">
        <v>3.64821874197684E-2</v>
      </c>
    </row>
    <row r="7" spans="1:2" x14ac:dyDescent="0.3">
      <c r="A7" s="26" t="s">
        <v>41</v>
      </c>
      <c r="B7" s="44" t="s">
        <v>53</v>
      </c>
    </row>
    <row r="8" spans="1:2" x14ac:dyDescent="0.3">
      <c r="A8" s="26" t="s">
        <v>42</v>
      </c>
      <c r="B8" s="44" t="s">
        <v>53</v>
      </c>
    </row>
    <row r="9" spans="1:2" x14ac:dyDescent="0.3">
      <c r="A9" s="27" t="s">
        <v>1</v>
      </c>
      <c r="B9" s="44" t="s">
        <v>53</v>
      </c>
    </row>
    <row r="10" spans="1:2" x14ac:dyDescent="0.3">
      <c r="A10" s="28" t="s">
        <v>2</v>
      </c>
      <c r="B10" s="44">
        <v>5.3151788004976198E-2</v>
      </c>
    </row>
    <row r="11" spans="1:2" x14ac:dyDescent="0.3">
      <c r="A11" s="28" t="s">
        <v>19</v>
      </c>
      <c r="B11" s="44">
        <v>0.91771667208013696</v>
      </c>
    </row>
    <row r="12" spans="1:2" x14ac:dyDescent="0.3">
      <c r="A12" s="28" t="s">
        <v>17</v>
      </c>
      <c r="B12" s="44" t="s">
        <v>53</v>
      </c>
    </row>
    <row r="13" spans="1:2" x14ac:dyDescent="0.3">
      <c r="A13" s="28" t="s">
        <v>3</v>
      </c>
      <c r="B13" s="44" t="s">
        <v>53</v>
      </c>
    </row>
    <row r="14" spans="1:2" x14ac:dyDescent="0.3">
      <c r="A14" s="28" t="s">
        <v>18</v>
      </c>
      <c r="B14" s="44">
        <v>2.20620614121481</v>
      </c>
    </row>
    <row r="15" spans="1:2" x14ac:dyDescent="0.3">
      <c r="A15" s="28" t="s">
        <v>20</v>
      </c>
      <c r="B15" s="44" t="s">
        <v>53</v>
      </c>
    </row>
    <row r="16" spans="1:2" x14ac:dyDescent="0.3">
      <c r="A16" s="28" t="s">
        <v>25</v>
      </c>
      <c r="B16" s="44" t="s">
        <v>53</v>
      </c>
    </row>
    <row r="17" spans="1:2" x14ac:dyDescent="0.3">
      <c r="A17" s="29" t="s">
        <v>43</v>
      </c>
      <c r="B17" s="44">
        <v>1.09351501306966E-2</v>
      </c>
    </row>
    <row r="18" spans="1:2" x14ac:dyDescent="0.3">
      <c r="A18" s="46" t="s">
        <v>54</v>
      </c>
      <c r="B18" s="44">
        <v>0.47123636741874703</v>
      </c>
    </row>
    <row r="19" spans="1:2" x14ac:dyDescent="0.3">
      <c r="A19" s="30" t="s">
        <v>16</v>
      </c>
      <c r="B19" s="44" t="s">
        <v>53</v>
      </c>
    </row>
    <row r="20" spans="1:2" x14ac:dyDescent="0.3">
      <c r="A20" s="31" t="s">
        <v>22</v>
      </c>
      <c r="B20" s="44" t="s">
        <v>53</v>
      </c>
    </row>
    <row r="21" spans="1:2" x14ac:dyDescent="0.3">
      <c r="A21" s="31" t="s">
        <v>4</v>
      </c>
      <c r="B21" s="44" t="s">
        <v>53</v>
      </c>
    </row>
    <row r="22" spans="1:2" x14ac:dyDescent="0.3">
      <c r="A22" s="32" t="s">
        <v>5</v>
      </c>
      <c r="B22" s="44">
        <v>0.13210867965553699</v>
      </c>
    </row>
    <row r="23" spans="1:2" x14ac:dyDescent="0.3">
      <c r="A23" s="33" t="s">
        <v>6</v>
      </c>
      <c r="B23" s="44">
        <v>82.645408844402098</v>
      </c>
    </row>
    <row r="24" spans="1:2" x14ac:dyDescent="0.3">
      <c r="A24" s="34" t="s">
        <v>8</v>
      </c>
      <c r="B24" s="44">
        <v>10.1111117758314</v>
      </c>
    </row>
    <row r="25" spans="1:2" x14ac:dyDescent="0.3">
      <c r="A25" s="34" t="s">
        <v>7</v>
      </c>
      <c r="B25" s="44">
        <v>0.37231598637431101</v>
      </c>
    </row>
    <row r="26" spans="1:2" x14ac:dyDescent="0.3">
      <c r="A26" s="34" t="s">
        <v>10</v>
      </c>
      <c r="B26" s="44">
        <v>1.7211624194196602E-2</v>
      </c>
    </row>
    <row r="27" spans="1:2" x14ac:dyDescent="0.3">
      <c r="A27" s="34" t="s">
        <v>9</v>
      </c>
      <c r="B27" s="44">
        <v>2.62226268981177</v>
      </c>
    </row>
    <row r="28" spans="1:2" x14ac:dyDescent="0.3">
      <c r="A28" s="34" t="s">
        <v>45</v>
      </c>
      <c r="B28" s="44" t="s">
        <v>53</v>
      </c>
    </row>
    <row r="29" spans="1:2" x14ac:dyDescent="0.3">
      <c r="A29" s="34" t="s">
        <v>46</v>
      </c>
      <c r="B29" s="44">
        <v>2.06353504841012E-2</v>
      </c>
    </row>
    <row r="30" spans="1:2" x14ac:dyDescent="0.3">
      <c r="A30" s="34" t="s">
        <v>47</v>
      </c>
      <c r="B30" s="44">
        <v>0.20806360617943401</v>
      </c>
    </row>
    <row r="31" spans="1:2" x14ac:dyDescent="0.3">
      <c r="A31" s="35" t="s">
        <v>12</v>
      </c>
      <c r="B31" s="44" t="s">
        <v>53</v>
      </c>
    </row>
    <row r="32" spans="1:2" x14ac:dyDescent="0.3">
      <c r="A32" s="36" t="s">
        <v>48</v>
      </c>
      <c r="B32" s="44" t="s">
        <v>53</v>
      </c>
    </row>
    <row r="33" spans="1:2" x14ac:dyDescent="0.3">
      <c r="A33" s="37" t="s">
        <v>49</v>
      </c>
      <c r="B33" s="44" t="s">
        <v>53</v>
      </c>
    </row>
    <row r="34" spans="1:2" x14ac:dyDescent="0.3">
      <c r="A34" s="37" t="s">
        <v>23</v>
      </c>
      <c r="B34" s="44">
        <v>4.4006863109677899E-2</v>
      </c>
    </row>
    <row r="35" spans="1:2" x14ac:dyDescent="0.3">
      <c r="A35" s="38" t="s">
        <v>14</v>
      </c>
      <c r="B35" s="44">
        <v>7.5032888906401404E-2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zoomScale="10" zoomScaleNormal="10" workbookViewId="0">
      <selection activeCell="CZ4" sqref="CZ4"/>
    </sheetView>
  </sheetViews>
  <sheetFormatPr defaultRowHeight="14.4" x14ac:dyDescent="0.3"/>
  <sheetData>
    <row r="1" spans="1:2" x14ac:dyDescent="0.3">
      <c r="A1" s="23" t="s">
        <v>13</v>
      </c>
      <c r="B1" s="44">
        <v>2.0824775525984902E-2</v>
      </c>
    </row>
    <row r="2" spans="1:2" x14ac:dyDescent="0.3">
      <c r="A2" s="24" t="s">
        <v>39</v>
      </c>
      <c r="B2" s="44" t="s">
        <v>50</v>
      </c>
    </row>
    <row r="3" spans="1:2" x14ac:dyDescent="0.3">
      <c r="A3" s="24" t="s">
        <v>40</v>
      </c>
      <c r="B3" s="44" t="s">
        <v>53</v>
      </c>
    </row>
    <row r="4" spans="1:2" x14ac:dyDescent="0.3">
      <c r="A4" s="24" t="s">
        <v>21</v>
      </c>
      <c r="B4" s="44" t="s">
        <v>53</v>
      </c>
    </row>
    <row r="5" spans="1:2" x14ac:dyDescent="0.3">
      <c r="A5" s="25" t="s">
        <v>11</v>
      </c>
      <c r="B5" s="44">
        <v>3.3547081737272701E-2</v>
      </c>
    </row>
    <row r="6" spans="1:2" x14ac:dyDescent="0.3">
      <c r="A6" s="26" t="s">
        <v>41</v>
      </c>
      <c r="B6" s="44" t="s">
        <v>53</v>
      </c>
    </row>
    <row r="7" spans="1:2" x14ac:dyDescent="0.3">
      <c r="A7" s="26" t="s">
        <v>42</v>
      </c>
      <c r="B7" s="44" t="s">
        <v>53</v>
      </c>
    </row>
    <row r="8" spans="1:2" x14ac:dyDescent="0.3">
      <c r="A8" s="27" t="s">
        <v>1</v>
      </c>
      <c r="B8" s="44" t="s">
        <v>53</v>
      </c>
    </row>
    <row r="9" spans="1:2" x14ac:dyDescent="0.3">
      <c r="A9" s="28" t="s">
        <v>2</v>
      </c>
      <c r="B9" s="44">
        <v>0.20286390836437199</v>
      </c>
    </row>
    <row r="10" spans="1:2" x14ac:dyDescent="0.3">
      <c r="A10" s="28" t="s">
        <v>19</v>
      </c>
      <c r="B10" s="44">
        <v>2.92795026539665</v>
      </c>
    </row>
    <row r="11" spans="1:2" x14ac:dyDescent="0.3">
      <c r="A11" s="28" t="s">
        <v>17</v>
      </c>
      <c r="B11" s="44" t="s">
        <v>53</v>
      </c>
    </row>
    <row r="12" spans="1:2" x14ac:dyDescent="0.3">
      <c r="A12" s="28" t="s">
        <v>3</v>
      </c>
      <c r="B12" s="44" t="s">
        <v>53</v>
      </c>
    </row>
    <row r="13" spans="1:2" x14ac:dyDescent="0.3">
      <c r="A13" s="28" t="s">
        <v>18</v>
      </c>
      <c r="B13" s="44">
        <v>2.5386541807746101</v>
      </c>
    </row>
    <row r="14" spans="1:2" x14ac:dyDescent="0.3">
      <c r="A14" s="28" t="s">
        <v>20</v>
      </c>
      <c r="B14" s="44" t="s">
        <v>53</v>
      </c>
    </row>
    <row r="15" spans="1:2" x14ac:dyDescent="0.3">
      <c r="A15" s="28" t="s">
        <v>25</v>
      </c>
      <c r="B15" s="44" t="s">
        <v>53</v>
      </c>
    </row>
    <row r="16" spans="1:2" x14ac:dyDescent="0.3">
      <c r="A16" s="29" t="s">
        <v>43</v>
      </c>
      <c r="B16" s="44">
        <v>1.5933248094089102E-2</v>
      </c>
    </row>
    <row r="17" spans="1:2" x14ac:dyDescent="0.3">
      <c r="A17" s="46" t="s">
        <v>54</v>
      </c>
      <c r="B17" s="44">
        <v>0.39254426995151598</v>
      </c>
    </row>
    <row r="18" spans="1:2" x14ac:dyDescent="0.3">
      <c r="A18" s="30" t="s">
        <v>16</v>
      </c>
      <c r="B18" s="44" t="s">
        <v>53</v>
      </c>
    </row>
    <row r="19" spans="1:2" x14ac:dyDescent="0.3">
      <c r="A19" s="31" t="s">
        <v>22</v>
      </c>
      <c r="B19" s="44" t="s">
        <v>53</v>
      </c>
    </row>
    <row r="20" spans="1:2" x14ac:dyDescent="0.3">
      <c r="A20" s="31" t="s">
        <v>4</v>
      </c>
      <c r="B20" s="44" t="s">
        <v>53</v>
      </c>
    </row>
    <row r="21" spans="1:2" x14ac:dyDescent="0.3">
      <c r="A21" s="32" t="s">
        <v>5</v>
      </c>
      <c r="B21" s="44">
        <v>8.4507804091714697E-2</v>
      </c>
    </row>
    <row r="22" spans="1:2" x14ac:dyDescent="0.3">
      <c r="A22" s="33" t="s">
        <v>6</v>
      </c>
      <c r="B22" s="44">
        <v>80.4526659236965</v>
      </c>
    </row>
    <row r="23" spans="1:2" x14ac:dyDescent="0.3">
      <c r="A23" s="34" t="s">
        <v>8</v>
      </c>
      <c r="B23" s="44">
        <v>9.6818740938710093</v>
      </c>
    </row>
    <row r="24" spans="1:2" x14ac:dyDescent="0.3">
      <c r="A24" s="34" t="s">
        <v>7</v>
      </c>
      <c r="B24" s="44">
        <v>0.31747244535378699</v>
      </c>
    </row>
    <row r="25" spans="1:2" x14ac:dyDescent="0.3">
      <c r="A25" s="34" t="s">
        <v>10</v>
      </c>
      <c r="B25" s="44">
        <v>1.92306062578049E-2</v>
      </c>
    </row>
    <row r="26" spans="1:2" x14ac:dyDescent="0.3">
      <c r="A26" s="34" t="s">
        <v>9</v>
      </c>
      <c r="B26" s="44">
        <v>2.9199695388881302</v>
      </c>
    </row>
    <row r="27" spans="1:2" x14ac:dyDescent="0.3">
      <c r="A27" s="34" t="s">
        <v>45</v>
      </c>
      <c r="B27" s="44" t="s">
        <v>53</v>
      </c>
    </row>
    <row r="28" spans="1:2" x14ac:dyDescent="0.3">
      <c r="A28" s="34" t="s">
        <v>46</v>
      </c>
      <c r="B28" s="44">
        <v>2.4867762636001899E-2</v>
      </c>
    </row>
    <row r="29" spans="1:2" x14ac:dyDescent="0.3">
      <c r="A29" s="34" t="s">
        <v>47</v>
      </c>
      <c r="B29" s="44">
        <v>0.21781800651331101</v>
      </c>
    </row>
    <row r="30" spans="1:2" x14ac:dyDescent="0.3">
      <c r="A30" s="35" t="s">
        <v>12</v>
      </c>
      <c r="B30" s="44" t="s">
        <v>53</v>
      </c>
    </row>
    <row r="31" spans="1:2" x14ac:dyDescent="0.3">
      <c r="A31" s="36" t="s">
        <v>48</v>
      </c>
      <c r="B31" s="44">
        <v>1.32986211739731E-2</v>
      </c>
    </row>
    <row r="32" spans="1:2" x14ac:dyDescent="0.3">
      <c r="A32" s="37" t="s">
        <v>49</v>
      </c>
      <c r="B32" s="44" t="s">
        <v>53</v>
      </c>
    </row>
    <row r="33" spans="1:2" x14ac:dyDescent="0.3">
      <c r="A33" s="37" t="s">
        <v>23</v>
      </c>
      <c r="B33" s="44">
        <v>1.7241033244345901E-2</v>
      </c>
    </row>
    <row r="34" spans="1:2" x14ac:dyDescent="0.3">
      <c r="A34" s="38" t="s">
        <v>14</v>
      </c>
      <c r="B34" s="44">
        <v>0.104634986301164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zoomScale="25" zoomScaleNormal="25" workbookViewId="0">
      <selection activeCell="BK3" sqref="BK3"/>
    </sheetView>
  </sheetViews>
  <sheetFormatPr defaultRowHeight="14.4" x14ac:dyDescent="0.3"/>
  <sheetData>
    <row r="2" spans="1:2" x14ac:dyDescent="0.3">
      <c r="A2" s="23" t="s">
        <v>13</v>
      </c>
      <c r="B2" s="52">
        <v>7.2045800552055506E-2</v>
      </c>
    </row>
    <row r="3" spans="1:2" x14ac:dyDescent="0.3">
      <c r="A3" s="24" t="s">
        <v>39</v>
      </c>
      <c r="B3" s="48">
        <v>2.7135454207310201E-5</v>
      </c>
    </row>
    <row r="4" spans="1:2" x14ac:dyDescent="0.3">
      <c r="A4" s="24" t="s">
        <v>40</v>
      </c>
      <c r="B4" s="48" t="s">
        <v>50</v>
      </c>
    </row>
    <row r="5" spans="1:2" x14ac:dyDescent="0.3">
      <c r="A5" s="24" t="s">
        <v>21</v>
      </c>
      <c r="B5" s="48">
        <v>1.8472382476183301E-3</v>
      </c>
    </row>
    <row r="6" spans="1:2" x14ac:dyDescent="0.3">
      <c r="A6" s="25" t="s">
        <v>11</v>
      </c>
      <c r="B6" s="50">
        <v>1.13426198586557E-2</v>
      </c>
    </row>
    <row r="7" spans="1:2" x14ac:dyDescent="0.3">
      <c r="A7" s="26" t="s">
        <v>41</v>
      </c>
      <c r="B7" s="44" t="s">
        <v>50</v>
      </c>
    </row>
    <row r="8" spans="1:2" x14ac:dyDescent="0.3">
      <c r="A8" s="26" t="s">
        <v>42</v>
      </c>
      <c r="B8" s="44" t="s">
        <v>53</v>
      </c>
    </row>
    <row r="9" spans="1:2" x14ac:dyDescent="0.3">
      <c r="A9" s="27" t="s">
        <v>1</v>
      </c>
      <c r="B9" s="44" t="s">
        <v>53</v>
      </c>
    </row>
    <row r="10" spans="1:2" x14ac:dyDescent="0.3">
      <c r="A10" s="28" t="s">
        <v>2</v>
      </c>
      <c r="B10" s="44">
        <v>0.159895897842905</v>
      </c>
    </row>
    <row r="11" spans="1:2" x14ac:dyDescent="0.3">
      <c r="A11" s="28" t="s">
        <v>19</v>
      </c>
      <c r="B11" s="44">
        <v>0.28642766308171802</v>
      </c>
    </row>
    <row r="12" spans="1:2" x14ac:dyDescent="0.3">
      <c r="A12" s="28" t="s">
        <v>17</v>
      </c>
      <c r="B12" s="44">
        <v>6.03839492292483E-2</v>
      </c>
    </row>
    <row r="13" spans="1:2" x14ac:dyDescent="0.3">
      <c r="A13" s="28" t="s">
        <v>3</v>
      </c>
      <c r="B13" s="44" t="s">
        <v>53</v>
      </c>
    </row>
    <row r="14" spans="1:2" x14ac:dyDescent="0.3">
      <c r="A14" s="28" t="s">
        <v>18</v>
      </c>
      <c r="B14" s="44" t="s">
        <v>53</v>
      </c>
    </row>
    <row r="15" spans="1:2" x14ac:dyDescent="0.3">
      <c r="A15" s="28" t="s">
        <v>20</v>
      </c>
      <c r="B15" s="44" t="s">
        <v>50</v>
      </c>
    </row>
    <row r="16" spans="1:2" x14ac:dyDescent="0.3">
      <c r="A16" s="28" t="s">
        <v>25</v>
      </c>
      <c r="B16" s="44" t="s">
        <v>50</v>
      </c>
    </row>
    <row r="17" spans="1:2" x14ac:dyDescent="0.3">
      <c r="A17" s="29" t="s">
        <v>43</v>
      </c>
      <c r="B17" s="44" t="s">
        <v>53</v>
      </c>
    </row>
    <row r="18" spans="1:2" x14ac:dyDescent="0.3">
      <c r="A18" s="46" t="s">
        <v>54</v>
      </c>
      <c r="B18" s="44" t="s">
        <v>53</v>
      </c>
    </row>
    <row r="19" spans="1:2" x14ac:dyDescent="0.3">
      <c r="A19" s="30" t="s">
        <v>16</v>
      </c>
      <c r="B19" s="44" t="s">
        <v>53</v>
      </c>
    </row>
    <row r="20" spans="1:2" x14ac:dyDescent="0.3">
      <c r="A20" s="31" t="s">
        <v>22</v>
      </c>
      <c r="B20" s="44" t="s">
        <v>53</v>
      </c>
    </row>
    <row r="21" spans="1:2" x14ac:dyDescent="0.3">
      <c r="A21" s="31" t="s">
        <v>4</v>
      </c>
      <c r="B21" s="44" t="s">
        <v>53</v>
      </c>
    </row>
    <row r="22" spans="1:2" x14ac:dyDescent="0.3">
      <c r="A22" s="32" t="s">
        <v>5</v>
      </c>
      <c r="B22" s="44">
        <v>0.25663277841120502</v>
      </c>
    </row>
    <row r="23" spans="1:2" x14ac:dyDescent="0.3">
      <c r="A23" s="33" t="s">
        <v>6</v>
      </c>
      <c r="B23" s="44">
        <v>70.919383870461303</v>
      </c>
    </row>
    <row r="24" spans="1:2" x14ac:dyDescent="0.3">
      <c r="A24" s="34" t="s">
        <v>8</v>
      </c>
      <c r="B24" s="44">
        <v>7.2173236598508197</v>
      </c>
    </row>
    <row r="25" spans="1:2" x14ac:dyDescent="0.3">
      <c r="A25" s="34" t="s">
        <v>7</v>
      </c>
      <c r="B25" s="44">
        <v>1.3024327936837301</v>
      </c>
    </row>
    <row r="26" spans="1:2" x14ac:dyDescent="0.3">
      <c r="A26" s="34" t="s">
        <v>10</v>
      </c>
      <c r="B26" s="44">
        <v>0.17262679249094801</v>
      </c>
    </row>
    <row r="27" spans="1:2" x14ac:dyDescent="0.3">
      <c r="A27" s="34" t="s">
        <v>9</v>
      </c>
      <c r="B27" s="44">
        <v>17.963488612579699</v>
      </c>
    </row>
    <row r="28" spans="1:2" x14ac:dyDescent="0.3">
      <c r="A28" s="34" t="s">
        <v>45</v>
      </c>
      <c r="B28" s="44">
        <v>1.0972782331916399E-2</v>
      </c>
    </row>
    <row r="29" spans="1:2" x14ac:dyDescent="0.3">
      <c r="A29" s="34" t="s">
        <v>46</v>
      </c>
      <c r="B29" s="44">
        <v>0.122595330943561</v>
      </c>
    </row>
    <row r="30" spans="1:2" x14ac:dyDescent="0.3">
      <c r="A30" s="34" t="s">
        <v>47</v>
      </c>
      <c r="B30" s="44">
        <v>1.2349657111519401</v>
      </c>
    </row>
    <row r="31" spans="1:2" x14ac:dyDescent="0.3">
      <c r="A31" s="35" t="s">
        <v>12</v>
      </c>
      <c r="B31" s="44">
        <v>0.123967308865336</v>
      </c>
    </row>
    <row r="32" spans="1:2" x14ac:dyDescent="0.3">
      <c r="A32" s="36" t="s">
        <v>48</v>
      </c>
      <c r="B32" s="44" t="s">
        <v>53</v>
      </c>
    </row>
    <row r="33" spans="1:2" x14ac:dyDescent="0.3">
      <c r="A33" s="37" t="s">
        <v>49</v>
      </c>
      <c r="B33" s="44" t="s">
        <v>53</v>
      </c>
    </row>
    <row r="34" spans="1:2" x14ac:dyDescent="0.3">
      <c r="A34" s="37" t="s">
        <v>23</v>
      </c>
      <c r="B34" s="44" t="s">
        <v>53</v>
      </c>
    </row>
    <row r="35" spans="1:2" x14ac:dyDescent="0.3">
      <c r="A35" s="38" t="s">
        <v>14</v>
      </c>
      <c r="B35" s="44">
        <v>6.5418667640908104E-2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zoomScale="10" zoomScaleNormal="10" workbookViewId="0">
      <selection activeCell="CZ5" sqref="CZ5"/>
    </sheetView>
  </sheetViews>
  <sheetFormatPr defaultRowHeight="14.4" x14ac:dyDescent="0.3"/>
  <sheetData>
    <row r="2" spans="1:2" x14ac:dyDescent="0.3">
      <c r="A2" s="23" t="s">
        <v>13</v>
      </c>
      <c r="B2" s="44">
        <v>4.7758373479967503E-2</v>
      </c>
    </row>
    <row r="3" spans="1:2" x14ac:dyDescent="0.3">
      <c r="A3" s="24" t="s">
        <v>39</v>
      </c>
      <c r="B3" s="44" t="s">
        <v>53</v>
      </c>
    </row>
    <row r="4" spans="1:2" x14ac:dyDescent="0.3">
      <c r="A4" s="24" t="s">
        <v>40</v>
      </c>
      <c r="B4" s="44" t="s">
        <v>50</v>
      </c>
    </row>
    <row r="5" spans="1:2" x14ac:dyDescent="0.3">
      <c r="A5" s="24" t="s">
        <v>21</v>
      </c>
      <c r="B5" s="44" t="s">
        <v>53</v>
      </c>
    </row>
    <row r="6" spans="1:2" x14ac:dyDescent="0.3">
      <c r="A6" s="25" t="s">
        <v>11</v>
      </c>
      <c r="B6" s="44" t="s">
        <v>53</v>
      </c>
    </row>
    <row r="7" spans="1:2" x14ac:dyDescent="0.3">
      <c r="A7" s="26" t="s">
        <v>41</v>
      </c>
      <c r="B7" s="44" t="s">
        <v>50</v>
      </c>
    </row>
    <row r="8" spans="1:2" x14ac:dyDescent="0.3">
      <c r="A8" s="26" t="s">
        <v>42</v>
      </c>
      <c r="B8" s="44" t="s">
        <v>53</v>
      </c>
    </row>
    <row r="9" spans="1:2" x14ac:dyDescent="0.3">
      <c r="A9" s="27" t="s">
        <v>1</v>
      </c>
      <c r="B9" s="44" t="s">
        <v>53</v>
      </c>
    </row>
    <row r="10" spans="1:2" x14ac:dyDescent="0.3">
      <c r="A10" s="28" t="s">
        <v>2</v>
      </c>
      <c r="B10" s="44">
        <v>0.177199595259346</v>
      </c>
    </row>
    <row r="11" spans="1:2" x14ac:dyDescent="0.3">
      <c r="A11" s="28" t="s">
        <v>19</v>
      </c>
      <c r="B11" s="44">
        <v>0.35991782501473601</v>
      </c>
    </row>
    <row r="12" spans="1:2" x14ac:dyDescent="0.3">
      <c r="A12" s="28" t="s">
        <v>17</v>
      </c>
      <c r="B12" s="44">
        <v>0.118426891886769</v>
      </c>
    </row>
    <row r="13" spans="1:2" x14ac:dyDescent="0.3">
      <c r="A13" s="28" t="s">
        <v>3</v>
      </c>
      <c r="B13" s="44" t="s">
        <v>53</v>
      </c>
    </row>
    <row r="14" spans="1:2" x14ac:dyDescent="0.3">
      <c r="A14" s="28" t="s">
        <v>18</v>
      </c>
      <c r="B14" s="44" t="s">
        <v>53</v>
      </c>
    </row>
    <row r="15" spans="1:2" x14ac:dyDescent="0.3">
      <c r="A15" s="28" t="s">
        <v>20</v>
      </c>
      <c r="B15" s="44" t="s">
        <v>50</v>
      </c>
    </row>
    <row r="16" spans="1:2" x14ac:dyDescent="0.3">
      <c r="A16" s="28" t="s">
        <v>25</v>
      </c>
      <c r="B16" s="44" t="s">
        <v>50</v>
      </c>
    </row>
    <row r="17" spans="1:2" x14ac:dyDescent="0.3">
      <c r="A17" s="29" t="s">
        <v>43</v>
      </c>
      <c r="B17" s="44" t="s">
        <v>53</v>
      </c>
    </row>
    <row r="18" spans="1:2" x14ac:dyDescent="0.3">
      <c r="A18" s="46" t="s">
        <v>54</v>
      </c>
      <c r="B18" s="44" t="s">
        <v>53</v>
      </c>
    </row>
    <row r="19" spans="1:2" x14ac:dyDescent="0.3">
      <c r="A19" s="30" t="s">
        <v>16</v>
      </c>
      <c r="B19" s="44" t="s">
        <v>50</v>
      </c>
    </row>
    <row r="20" spans="1:2" x14ac:dyDescent="0.3">
      <c r="A20" s="31" t="s">
        <v>22</v>
      </c>
      <c r="B20" s="44" t="s">
        <v>53</v>
      </c>
    </row>
    <row r="21" spans="1:2" x14ac:dyDescent="0.3">
      <c r="A21" s="31" t="s">
        <v>4</v>
      </c>
      <c r="B21" s="44" t="s">
        <v>53</v>
      </c>
    </row>
    <row r="22" spans="1:2" x14ac:dyDescent="0.3">
      <c r="A22" s="32" t="s">
        <v>5</v>
      </c>
      <c r="B22" s="44">
        <v>0.23784311733389801</v>
      </c>
    </row>
    <row r="23" spans="1:2" x14ac:dyDescent="0.3">
      <c r="A23" s="33" t="s">
        <v>6</v>
      </c>
      <c r="B23" s="44">
        <v>72.666571145650707</v>
      </c>
    </row>
    <row r="24" spans="1:2" x14ac:dyDescent="0.3">
      <c r="A24" s="34" t="s">
        <v>8</v>
      </c>
      <c r="B24" s="44">
        <v>6.4224694725565996</v>
      </c>
    </row>
    <row r="25" spans="1:2" x14ac:dyDescent="0.3">
      <c r="A25" s="34" t="s">
        <v>7</v>
      </c>
      <c r="B25" s="44">
        <v>1.2937122079569701</v>
      </c>
    </row>
    <row r="26" spans="1:2" x14ac:dyDescent="0.3">
      <c r="A26" s="34" t="s">
        <v>10</v>
      </c>
      <c r="B26" s="44">
        <v>0.17050378993641899</v>
      </c>
    </row>
    <row r="27" spans="1:2" x14ac:dyDescent="0.3">
      <c r="A27" s="34" t="s">
        <v>9</v>
      </c>
      <c r="B27" s="44">
        <v>16.78502281742</v>
      </c>
    </row>
    <row r="28" spans="1:2" x14ac:dyDescent="0.3">
      <c r="A28" s="34" t="s">
        <v>45</v>
      </c>
      <c r="B28" s="44" t="s">
        <v>53</v>
      </c>
    </row>
    <row r="29" spans="1:2" x14ac:dyDescent="0.3">
      <c r="A29" s="34" t="s">
        <v>46</v>
      </c>
      <c r="B29" s="44">
        <v>0.124118546792938</v>
      </c>
    </row>
    <row r="30" spans="1:2" x14ac:dyDescent="0.3">
      <c r="A30" s="34" t="s">
        <v>47</v>
      </c>
      <c r="B30" s="44">
        <v>1.2845233175447801</v>
      </c>
    </row>
    <row r="31" spans="1:2" x14ac:dyDescent="0.3">
      <c r="A31" s="35" t="s">
        <v>12</v>
      </c>
      <c r="B31" s="44">
        <v>0.18903958026777701</v>
      </c>
    </row>
    <row r="32" spans="1:2" x14ac:dyDescent="0.3">
      <c r="A32" s="36" t="s">
        <v>48</v>
      </c>
      <c r="B32" s="44" t="s">
        <v>53</v>
      </c>
    </row>
    <row r="33" spans="1:2" x14ac:dyDescent="0.3">
      <c r="A33" s="37" t="s">
        <v>49</v>
      </c>
      <c r="B33" s="44" t="s">
        <v>53</v>
      </c>
    </row>
    <row r="34" spans="1:2" x14ac:dyDescent="0.3">
      <c r="A34" s="37" t="s">
        <v>23</v>
      </c>
      <c r="B34" s="44" t="s">
        <v>53</v>
      </c>
    </row>
    <row r="35" spans="1:2" x14ac:dyDescent="0.3">
      <c r="A35" s="38" t="s">
        <v>14</v>
      </c>
      <c r="B35" s="44">
        <v>8.35034504712341E-2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zoomScale="25" zoomScaleNormal="25" workbookViewId="0">
      <selection activeCell="BL2" sqref="BL2"/>
    </sheetView>
  </sheetViews>
  <sheetFormatPr defaultRowHeight="14.4" x14ac:dyDescent="0.3"/>
  <sheetData>
    <row r="1" spans="1:2" x14ac:dyDescent="0.3">
      <c r="A1" s="23" t="s">
        <v>13</v>
      </c>
      <c r="B1" s="44">
        <v>5.3232599854668897E-2</v>
      </c>
    </row>
    <row r="2" spans="1:2" x14ac:dyDescent="0.3">
      <c r="A2" s="24" t="s">
        <v>39</v>
      </c>
      <c r="B2" s="44" t="s">
        <v>53</v>
      </c>
    </row>
    <row r="3" spans="1:2" x14ac:dyDescent="0.3">
      <c r="A3" s="24" t="s">
        <v>40</v>
      </c>
      <c r="B3" s="44" t="s">
        <v>50</v>
      </c>
    </row>
    <row r="4" spans="1:2" x14ac:dyDescent="0.3">
      <c r="A4" s="24" t="s">
        <v>21</v>
      </c>
      <c r="B4" s="44" t="s">
        <v>53</v>
      </c>
    </row>
    <row r="5" spans="1:2" x14ac:dyDescent="0.3">
      <c r="A5" s="25" t="s">
        <v>11</v>
      </c>
      <c r="B5" s="44" t="s">
        <v>53</v>
      </c>
    </row>
    <row r="6" spans="1:2" x14ac:dyDescent="0.3">
      <c r="A6" s="26" t="s">
        <v>41</v>
      </c>
      <c r="B6" s="44" t="s">
        <v>50</v>
      </c>
    </row>
    <row r="7" spans="1:2" x14ac:dyDescent="0.3">
      <c r="A7" s="26" t="s">
        <v>42</v>
      </c>
      <c r="B7" s="44" t="s">
        <v>53</v>
      </c>
    </row>
    <row r="8" spans="1:2" x14ac:dyDescent="0.3">
      <c r="A8" s="27" t="s">
        <v>1</v>
      </c>
      <c r="B8" s="44" t="s">
        <v>53</v>
      </c>
    </row>
    <row r="9" spans="1:2" x14ac:dyDescent="0.3">
      <c r="A9" s="28" t="s">
        <v>2</v>
      </c>
      <c r="B9" s="44">
        <v>0.175448840671037</v>
      </c>
    </row>
    <row r="10" spans="1:2" x14ac:dyDescent="0.3">
      <c r="A10" s="28" t="s">
        <v>19</v>
      </c>
      <c r="B10" s="44">
        <v>0.29647481023540501</v>
      </c>
    </row>
    <row r="11" spans="1:2" x14ac:dyDescent="0.3">
      <c r="A11" s="28" t="s">
        <v>17</v>
      </c>
      <c r="B11" s="44">
        <v>7.0277096714825196E-2</v>
      </c>
    </row>
    <row r="12" spans="1:2" x14ac:dyDescent="0.3">
      <c r="A12" s="28" t="s">
        <v>3</v>
      </c>
      <c r="B12" s="44" t="s">
        <v>53</v>
      </c>
    </row>
    <row r="13" spans="1:2" x14ac:dyDescent="0.3">
      <c r="A13" s="28" t="s">
        <v>18</v>
      </c>
      <c r="B13" s="44" t="s">
        <v>50</v>
      </c>
    </row>
    <row r="14" spans="1:2" x14ac:dyDescent="0.3">
      <c r="A14" s="28" t="s">
        <v>20</v>
      </c>
      <c r="B14" s="44" t="s">
        <v>50</v>
      </c>
    </row>
    <row r="15" spans="1:2" x14ac:dyDescent="0.3">
      <c r="A15" s="28" t="s">
        <v>25</v>
      </c>
      <c r="B15" s="44" t="s">
        <v>50</v>
      </c>
    </row>
    <row r="16" spans="1:2" x14ac:dyDescent="0.3">
      <c r="A16" s="29" t="s">
        <v>43</v>
      </c>
      <c r="B16" s="44" t="s">
        <v>53</v>
      </c>
    </row>
    <row r="17" spans="1:2" x14ac:dyDescent="0.3">
      <c r="A17" s="46" t="s">
        <v>54</v>
      </c>
      <c r="B17" s="44" t="s">
        <v>53</v>
      </c>
    </row>
    <row r="18" spans="1:2" x14ac:dyDescent="0.3">
      <c r="A18" s="30" t="s">
        <v>16</v>
      </c>
      <c r="B18" s="44" t="s">
        <v>53</v>
      </c>
    </row>
    <row r="19" spans="1:2" x14ac:dyDescent="0.3">
      <c r="A19" s="31" t="s">
        <v>22</v>
      </c>
      <c r="B19" s="44" t="s">
        <v>53</v>
      </c>
    </row>
    <row r="20" spans="1:2" x14ac:dyDescent="0.3">
      <c r="A20" s="31" t="s">
        <v>4</v>
      </c>
      <c r="B20" s="44" t="s">
        <v>53</v>
      </c>
    </row>
    <row r="21" spans="1:2" x14ac:dyDescent="0.3">
      <c r="A21" s="32" t="s">
        <v>5</v>
      </c>
      <c r="B21" s="44">
        <v>0.231250834484485</v>
      </c>
    </row>
    <row r="22" spans="1:2" x14ac:dyDescent="0.3">
      <c r="A22" s="33" t="s">
        <v>6</v>
      </c>
      <c r="B22" s="44">
        <v>69.513270179911203</v>
      </c>
    </row>
    <row r="23" spans="1:2" x14ac:dyDescent="0.3">
      <c r="A23" s="34" t="s">
        <v>8</v>
      </c>
      <c r="B23" s="44">
        <v>8.8721930569569292</v>
      </c>
    </row>
    <row r="24" spans="1:2" x14ac:dyDescent="0.3">
      <c r="A24" s="34" t="s">
        <v>7</v>
      </c>
      <c r="B24" s="44">
        <v>1.33138908020322</v>
      </c>
    </row>
    <row r="25" spans="1:2" x14ac:dyDescent="0.3">
      <c r="A25" s="34" t="s">
        <v>10</v>
      </c>
      <c r="B25" s="44">
        <v>0.17695588757317901</v>
      </c>
    </row>
    <row r="26" spans="1:2" x14ac:dyDescent="0.3">
      <c r="A26" s="34" t="s">
        <v>9</v>
      </c>
      <c r="B26" s="44">
        <v>17.4562606431586</v>
      </c>
    </row>
    <row r="27" spans="1:2" x14ac:dyDescent="0.3">
      <c r="A27" s="34" t="s">
        <v>45</v>
      </c>
      <c r="B27" s="44">
        <v>2.18736544429886E-2</v>
      </c>
    </row>
    <row r="28" spans="1:2" x14ac:dyDescent="0.3">
      <c r="A28" s="34" t="s">
        <v>46</v>
      </c>
      <c r="B28" s="44">
        <v>0.126276931250833</v>
      </c>
    </row>
    <row r="29" spans="1:2" x14ac:dyDescent="0.3">
      <c r="A29" s="34" t="s">
        <v>47</v>
      </c>
      <c r="B29" s="44">
        <v>1.40684422565471</v>
      </c>
    </row>
    <row r="30" spans="1:2" x14ac:dyDescent="0.3">
      <c r="A30" s="35" t="s">
        <v>12</v>
      </c>
      <c r="B30" s="44">
        <v>0.17689096508363999</v>
      </c>
    </row>
    <row r="31" spans="1:2" x14ac:dyDescent="0.3">
      <c r="A31" s="36" t="s">
        <v>48</v>
      </c>
      <c r="B31" s="44" t="s">
        <v>53</v>
      </c>
    </row>
    <row r="32" spans="1:2" x14ac:dyDescent="0.3">
      <c r="A32" s="37" t="s">
        <v>49</v>
      </c>
      <c r="B32" s="44" t="s">
        <v>53</v>
      </c>
    </row>
    <row r="33" spans="1:2" x14ac:dyDescent="0.3">
      <c r="A33" s="37" t="s">
        <v>23</v>
      </c>
      <c r="B33" s="44" t="s">
        <v>53</v>
      </c>
    </row>
    <row r="34" spans="1:2" x14ac:dyDescent="0.3">
      <c r="A34" s="38" t="s">
        <v>14</v>
      </c>
      <c r="B34" s="44">
        <v>5.96983804090018E-2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Intro</vt:lpstr>
      <vt:lpstr>Modal Mineralogy</vt:lpstr>
      <vt:lpstr>Sheet7</vt:lpstr>
      <vt:lpstr>Size Distribution</vt:lpstr>
      <vt:lpstr>16PS-006-1</vt:lpstr>
      <vt:lpstr>16PS-006-1A</vt:lpstr>
      <vt:lpstr>16PS-006-1B</vt:lpstr>
      <vt:lpstr>PSG515-01-3136</vt:lpstr>
      <vt:lpstr>PSG515-01-3136A</vt:lpstr>
      <vt:lpstr>PSG515-01-3136B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ghobadim</dc:creator>
  <cp:lastModifiedBy>Patrick.Sack</cp:lastModifiedBy>
  <dcterms:created xsi:type="dcterms:W3CDTF">2014-05-04T15:53:28Z</dcterms:created>
  <dcterms:modified xsi:type="dcterms:W3CDTF">2019-11-24T21:29:26Z</dcterms:modified>
</cp:coreProperties>
</file>